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Z:\Kopcic\My Documents\2026\ODPRTI POSTOPEK\ČISTILA 430-32-26\DODATNA POJASNILA IN SPREMEMBE RD\DODATNA POJASNILA IN SPREMEMBE 3\"/>
    </mc:Choice>
  </mc:AlternateContent>
  <xr:revisionPtr revIDLastSave="0" documentId="13_ncr:1_{62466A01-42B0-473E-A042-A1BAAB35045D}" xr6:coauthVersionLast="47" xr6:coauthVersionMax="47" xr10:uidLastSave="{00000000-0000-0000-0000-000000000000}"/>
  <bookViews>
    <workbookView xWindow="-28920" yWindow="-120" windowWidth="29040" windowHeight="17520" firstSheet="1" activeTab="1" xr2:uid="{1877B3D1-A9DB-43EF-9299-AD2C3FF67D40}"/>
  </bookViews>
  <sheets>
    <sheet name="REKAPITULACIJA" sheetId="5" r:id="rId1"/>
    <sheet name="I. SREDSTVA ZA HIGIENO OBJEKTOV" sheetId="1" r:id="rId2"/>
    <sheet name="II.HIGIENSKO PAPIRNATI PROIZVOD" sheetId="2" r:id="rId3"/>
    <sheet name="III. SANITARNO POTROŠNO BLAGO"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5" i="5" l="1"/>
  <c r="B46" i="5"/>
  <c r="B44" i="5"/>
  <c r="B43" i="5"/>
  <c r="B37" i="5"/>
  <c r="B36" i="5"/>
  <c r="B39" i="5"/>
  <c r="B38" i="5"/>
  <c r="B32" i="5"/>
  <c r="B31" i="5"/>
  <c r="B29" i="5"/>
  <c r="B30" i="5"/>
  <c r="B27" i="5"/>
  <c r="B26" i="5"/>
  <c r="B24" i="5"/>
  <c r="B23" i="5"/>
  <c r="B22" i="5"/>
  <c r="B21" i="5"/>
  <c r="B20" i="5"/>
  <c r="H108" i="3" l="1"/>
  <c r="H105" i="3"/>
  <c r="H102" i="3"/>
  <c r="H97" i="3"/>
  <c r="H94" i="3"/>
  <c r="H91" i="3"/>
  <c r="H88" i="3"/>
  <c r="H85" i="3"/>
  <c r="H82" i="3"/>
  <c r="H79" i="3"/>
  <c r="H76" i="3"/>
  <c r="H73" i="3"/>
  <c r="H70" i="3"/>
  <c r="H65" i="3"/>
  <c r="H62" i="3"/>
  <c r="H59" i="3"/>
  <c r="H56" i="3"/>
  <c r="H53" i="3"/>
  <c r="H50" i="3"/>
  <c r="H45" i="3"/>
  <c r="H42" i="3"/>
  <c r="H39" i="3"/>
  <c r="H36" i="3"/>
  <c r="H33" i="3"/>
  <c r="H30" i="3"/>
  <c r="H27" i="3"/>
  <c r="H24" i="3"/>
  <c r="H21" i="3"/>
  <c r="H18" i="3"/>
  <c r="H15" i="3"/>
  <c r="J67" i="2"/>
  <c r="J63" i="2"/>
  <c r="J59" i="2"/>
  <c r="J55" i="2"/>
  <c r="J51" i="2"/>
  <c r="J47" i="2"/>
  <c r="J43" i="2"/>
  <c r="J39" i="2"/>
  <c r="J35" i="2"/>
  <c r="J31" i="2"/>
  <c r="J27" i="2"/>
  <c r="J23" i="2"/>
  <c r="J19" i="2"/>
  <c r="J15" i="2"/>
  <c r="I22" i="1"/>
  <c r="I432" i="1"/>
  <c r="I429" i="1"/>
  <c r="I426" i="1"/>
  <c r="I423" i="1"/>
  <c r="I420" i="1"/>
  <c r="I417" i="1"/>
  <c r="I414" i="1"/>
  <c r="I411" i="1"/>
  <c r="I408" i="1"/>
  <c r="I405" i="1"/>
  <c r="I402" i="1"/>
  <c r="I399" i="1"/>
  <c r="I396" i="1"/>
  <c r="I393" i="1"/>
  <c r="I390" i="1"/>
  <c r="I387" i="1"/>
  <c r="I384" i="1"/>
  <c r="I381" i="1"/>
  <c r="I378" i="1"/>
  <c r="I375" i="1"/>
  <c r="I372" i="1"/>
  <c r="I369" i="1"/>
  <c r="I366" i="1"/>
  <c r="I363" i="1"/>
  <c r="I360" i="1"/>
  <c r="I357" i="1"/>
  <c r="I354" i="1"/>
  <c r="I351" i="1"/>
  <c r="I348" i="1"/>
  <c r="I345" i="1"/>
  <c r="I342" i="1"/>
  <c r="I338" i="1"/>
  <c r="I335" i="1"/>
  <c r="I332" i="1"/>
  <c r="I329" i="1"/>
  <c r="I326" i="1"/>
  <c r="I323" i="1"/>
  <c r="I320" i="1"/>
  <c r="I317" i="1"/>
  <c r="I314" i="1"/>
  <c r="I311" i="1"/>
  <c r="I308" i="1"/>
  <c r="I305" i="1"/>
  <c r="I302" i="1"/>
  <c r="I299" i="1"/>
  <c r="I296" i="1"/>
  <c r="I293" i="1"/>
  <c r="I290" i="1"/>
  <c r="I287" i="1"/>
  <c r="I284" i="1"/>
  <c r="I281" i="1"/>
  <c r="I278" i="1"/>
  <c r="I275" i="1"/>
  <c r="I272" i="1"/>
  <c r="I269" i="1"/>
  <c r="I266" i="1"/>
  <c r="I263" i="1"/>
  <c r="I260" i="1"/>
  <c r="I257" i="1"/>
  <c r="I254" i="1"/>
  <c r="I239" i="1"/>
  <c r="I234" i="1"/>
  <c r="I229" i="1"/>
  <c r="I224" i="1"/>
  <c r="I219" i="1"/>
  <c r="I214" i="1"/>
  <c r="I209" i="1"/>
  <c r="I201" i="1"/>
  <c r="I196" i="1"/>
  <c r="I191" i="1"/>
  <c r="I186" i="1"/>
  <c r="I181" i="1"/>
  <c r="I173" i="1"/>
  <c r="I168" i="1"/>
  <c r="I160" i="1"/>
  <c r="I155" i="1"/>
  <c r="I150" i="1"/>
  <c r="I145" i="1"/>
  <c r="I137" i="1"/>
  <c r="I132" i="1"/>
  <c r="I127" i="1"/>
  <c r="I122" i="1"/>
  <c r="I117" i="1"/>
  <c r="I112" i="1"/>
  <c r="I107" i="1"/>
  <c r="I102" i="1"/>
  <c r="I97" i="1"/>
  <c r="I92" i="1"/>
  <c r="I87" i="1"/>
  <c r="I82" i="1"/>
  <c r="I77" i="1"/>
  <c r="I72" i="1"/>
  <c r="I67" i="1"/>
  <c r="I62" i="1"/>
  <c r="I57" i="1"/>
  <c r="I52" i="1"/>
  <c r="I47" i="1"/>
  <c r="I42" i="1"/>
  <c r="I37" i="1"/>
  <c r="I32" i="1"/>
  <c r="I27" i="1"/>
  <c r="I202" i="1" l="1"/>
  <c r="D23" i="5" s="1"/>
  <c r="J69" i="2"/>
  <c r="I174" i="1"/>
  <c r="D22" i="5" s="1"/>
  <c r="I433" i="1"/>
  <c r="I161" i="1"/>
  <c r="D21" i="5" s="1"/>
  <c r="H109" i="3"/>
  <c r="I138" i="1"/>
  <c r="I240" i="1"/>
  <c r="D24" i="5" s="1"/>
  <c r="D36" i="5" l="1"/>
  <c r="J71" i="2"/>
  <c r="H111" i="3"/>
  <c r="D44" i="5" s="1"/>
  <c r="D43" i="5"/>
  <c r="I435" i="1"/>
  <c r="D29" i="5"/>
  <c r="D20" i="5"/>
  <c r="I242" i="1"/>
  <c r="D37" i="5" l="1"/>
  <c r="J72" i="2"/>
  <c r="H112" i="3"/>
  <c r="D30" i="5"/>
  <c r="I436" i="1"/>
  <c r="D25" i="5"/>
  <c r="I243" i="1"/>
  <c r="D49" i="5" l="1"/>
  <c r="J73" i="2"/>
  <c r="D39" i="5" s="1"/>
  <c r="D38" i="5"/>
  <c r="H113" i="3"/>
  <c r="D46" i="5" s="1"/>
  <c r="D45" i="5"/>
  <c r="I437" i="1"/>
  <c r="D32" i="5" s="1"/>
  <c r="D31" i="5"/>
  <c r="I244" i="1"/>
  <c r="D27" i="5" s="1"/>
  <c r="D26" i="5"/>
  <c r="D50" i="5" l="1"/>
  <c r="D51" i="5" s="1"/>
</calcChain>
</file>

<file path=xl/sharedStrings.xml><?xml version="1.0" encoding="utf-8"?>
<sst xmlns="http://schemas.openxmlformats.org/spreadsheetml/2006/main" count="959" uniqueCount="459">
  <si>
    <t>1)</t>
  </si>
  <si>
    <t>2)</t>
  </si>
  <si>
    <t>3)</t>
  </si>
  <si>
    <t>4)</t>
  </si>
  <si>
    <t>5)</t>
  </si>
  <si>
    <t>6)</t>
  </si>
  <si>
    <t>7)</t>
  </si>
  <si>
    <t>8)</t>
  </si>
  <si>
    <t>9)</t>
  </si>
  <si>
    <t xml:space="preserve"> </t>
  </si>
  <si>
    <t>NAZIV ARTIKLA</t>
  </si>
  <si>
    <t>E.M.</t>
  </si>
  <si>
    <t>E.P.</t>
  </si>
  <si>
    <t>Količina sredstva v 1 lit delovne raztopine, potrebnega pri srednji stopnji umazanije, v enoti mere*</t>
  </si>
  <si>
    <t>Cena za E.M. brez DDV v EUR</t>
  </si>
  <si>
    <t>Skupna vrednost brez DDV v EUR                      (7.) x (8.)</t>
  </si>
  <si>
    <t>1. ČISTILNA SREDSTVA - KUHINJA</t>
  </si>
  <si>
    <t>liter</t>
  </si>
  <si>
    <t>1.2.</t>
  </si>
  <si>
    <t>Enota pakiranja: do vključno 1 liter</t>
  </si>
  <si>
    <t xml:space="preserve">koncentrat </t>
  </si>
  <si>
    <t xml:space="preserve">            Količina:1840 litrov sredstva. (E.M. liter), Enota pakiranja: do vključno  12 litrov</t>
  </si>
  <si>
    <t xml:space="preserve">            Količina: 450.000 litrov delovne raztopine. (E.M. kg ali l), Enota pakiranja: do vključno 10 kilogramov ali 10 litrov</t>
  </si>
  <si>
    <t>kg / liter</t>
  </si>
  <si>
    <t>kg</t>
  </si>
  <si>
    <t>koncentrat</t>
  </si>
  <si>
    <t xml:space="preserve">         Količina: 24.500 litrov sredstva. Enota pakiranja:  do vključno 1 litra  </t>
  </si>
  <si>
    <t xml:space="preserve">         Količina:945 litrov sredstva. Enota pakiranja:  do vključno 1 liter </t>
  </si>
  <si>
    <t xml:space="preserve">          Količina: 1.300 kg sredstva. Enota pakiranja: do vključno 150 tablet</t>
  </si>
  <si>
    <t>:::::::::::::::::::::</t>
  </si>
  <si>
    <t xml:space="preserve">          Količina: 950 kg sredstva. Enota pakiranja: do vključno 150 tablet</t>
  </si>
  <si>
    <t xml:space="preserve">          Količina:5.800 litrov sredstva. Enota pakiranja: do vključno 10 litrov</t>
  </si>
  <si>
    <t xml:space="preserve">            Količina:19.100.000 litrov delovne raztopine. (E.M.  l),  Enota pakiranja: do vključno 25 l</t>
  </si>
  <si>
    <t xml:space="preserve">            Količina: 17.700.000 litrov delovne raztopine. (E.M.  l),   Enota pakiranja: do vključno 10 l</t>
  </si>
  <si>
    <t xml:space="preserve">         Količina:25.400.000 litrov delovne raztopine. (E.M.  l),   Enota pakiranja: do vključno 12 l</t>
  </si>
  <si>
    <t xml:space="preserve">          Količina:10.400 kilogramov sredstva. Enota pakiranja: do vključno 12 kilogramov</t>
  </si>
  <si>
    <t xml:space="preserve">          Količina: 12.000 kg sredstva. Enota pakiranja: do vključno 25 kilogramov</t>
  </si>
  <si>
    <t xml:space="preserve">          Količina:600 kg sredstva. Enota pakiranja: do vključno 1 kilogram</t>
  </si>
  <si>
    <t xml:space="preserve">            Količina: 790.000 litrov delovne raztopine. (E.M. l), Enota pakiranja: do vključno  2 l</t>
  </si>
  <si>
    <t>2.     ČISTILNA SREDSTVA - SANITARNI PROSTORI</t>
  </si>
  <si>
    <t>3.  ČISTILNA SREDSTVA - STEKLENE POVRŠINE</t>
  </si>
  <si>
    <t>4.  ČISTILNA SREDSTVA - OBJEKTNE POVRŠINE</t>
  </si>
  <si>
    <t>5.  ČISTILNA SREDSTVA - PRALNICA</t>
  </si>
  <si>
    <t xml:space="preserve">            Količina: 10.500 litrov sredstva. Enota pakiranja: do vključno 10 litrov</t>
  </si>
  <si>
    <t xml:space="preserve">            Količina:10.500 kg sredstva. Enota pakiranja: do vključno 20 kg</t>
  </si>
  <si>
    <t xml:space="preserve">            Količina: 10.500 kg sredstva. Enota pakiranja: do vključno 3 kg</t>
  </si>
  <si>
    <t>5.7.     Belilo za perilo</t>
  </si>
  <si>
    <t>DDV 22%</t>
  </si>
  <si>
    <t>ZAP.ŠT.</t>
  </si>
  <si>
    <t>6. PRIPOMOČKI ZA ČIŠČENJE</t>
  </si>
  <si>
    <t>kos</t>
  </si>
  <si>
    <t>par</t>
  </si>
  <si>
    <t>7. HIGENSKO PAPIRNATI PROIZVODI</t>
  </si>
  <si>
    <t>list</t>
  </si>
  <si>
    <t>Tehnične lastnosti ponujenega proizvoda pod zap. št. 1</t>
  </si>
  <si>
    <t>m</t>
  </si>
  <si>
    <t>Tehnične lastnosti ponujenega proizvoda pod zap. št. 2</t>
  </si>
  <si>
    <t>Tehnične lastnosti ponujenega proizvoda pod zap. št. 3</t>
  </si>
  <si>
    <t>Tehnične lastnosti ponujenega proizvoda pod zap. št. 4</t>
  </si>
  <si>
    <t>Tehnične lastnosti ponujenega proizvoda pod zap. št. 5</t>
  </si>
  <si>
    <t>Tehnične lastnosti ponujenega proizvoda pod zap. št. 6</t>
  </si>
  <si>
    <t>Tehnične lastnosti ponujenega proizvoda pod zap. št. 7</t>
  </si>
  <si>
    <t>serviet</t>
  </si>
  <si>
    <t>Tehnične lastnosti ponujenega proizvoda pod zap. št. 8</t>
  </si>
  <si>
    <t>Tehnične lastnosti ponujenega proizvoda pod zap. št. 9</t>
  </si>
  <si>
    <t>Tehnične lastnosti ponujenega proizvoda pod zap. št. 10</t>
  </si>
  <si>
    <t>Tehnične lastnosti ponujenega proizvoda pod zap. št. 11</t>
  </si>
  <si>
    <t>Tehnične lastnosti ponujenega proizvoda pod zap. št. 12</t>
  </si>
  <si>
    <t>Tehnične lastnosti ponujenega proizvoda pod zap. št. 13</t>
  </si>
  <si>
    <t>Tehnične lastnosti ponujenega proizvoda pod zap. št. 14</t>
  </si>
  <si>
    <t xml:space="preserve">8. SANITARNO POTROŠNO BLAGO </t>
  </si>
  <si>
    <t>HIGIENA V POSLOVNIH PROSTORIH</t>
  </si>
  <si>
    <t>HIGIENA V SANITARNIH PROSTORIH</t>
  </si>
  <si>
    <t>1 l</t>
  </si>
  <si>
    <t>1 kg</t>
  </si>
  <si>
    <t>ZA  HIGIENO ROK</t>
  </si>
  <si>
    <t>Toaletno milo  100 g +/- 10%</t>
  </si>
  <si>
    <t>OSTALI SANITARNO POTROŠNI MATERIAL</t>
  </si>
  <si>
    <t>Enota pakiranja:  do vključno 1 litra</t>
  </si>
  <si>
    <t>Insekticid - uničevalec mrčesa pršilka 400 ml +/- 10%.</t>
  </si>
  <si>
    <t>Vata  sanitetna cikcak 100 g.</t>
  </si>
  <si>
    <t>Zaščitna krema za roke 100 g +/- 10%.</t>
  </si>
  <si>
    <t>Toaletno milo v trdem stanju - hotelsko 15 g 100/1.</t>
  </si>
  <si>
    <t>Toaletno milo v tekočem stanju za sanitarno opremo proizvajalca Zlatosan ali enakovredno 1000 ml.</t>
  </si>
  <si>
    <t>Toaletno milo v tekočem stanju za sanitarno opremo proizvajalca Ultimatik ali enakovredno 1000ml.</t>
  </si>
  <si>
    <t>Tekoče sredstvo za čiščenje odtokov na bazi natrijevega hipoklorida (5-10%) in raztopine z aktivnim klorom R31.</t>
  </si>
  <si>
    <t>Rafinirani etilni alkohol 96 % ali več (cena za 1 lit brez trošarin).</t>
  </si>
  <si>
    <t>Tablete - kocke za pisoarje.</t>
  </si>
  <si>
    <t>Osvežilec prostorov deofresh pršilka 750 ml +/- 10%.</t>
  </si>
  <si>
    <t>Osvežilec zraka v spreyu 300 ml  +/- 10%.</t>
  </si>
  <si>
    <t>3.2.</t>
  </si>
  <si>
    <t xml:space="preserve">3.1. </t>
  </si>
  <si>
    <t>Enota pakiranja:  do vključno 0,5 litra</t>
  </si>
  <si>
    <t>Krpa kuhinjska v različnih barvah, dimenzije 51x36 cm. z zavirajočim vplivom na rasti mikroorganizmov, kvalitete »Diversy« ali enakovredno.</t>
  </si>
  <si>
    <r>
      <t xml:space="preserve">          </t>
    </r>
    <r>
      <rPr>
        <sz val="11"/>
        <rFont val="Arial "/>
        <charset val="238"/>
      </rPr>
      <t xml:space="preserve">  Količina:3.000.000 litrov delovne raztopine. (E.M. l),   Enota pakiranja: do vključno 12 l</t>
    </r>
  </si>
  <si>
    <r>
      <t xml:space="preserve">          </t>
    </r>
    <r>
      <rPr>
        <sz val="11"/>
        <rFont val="Arial "/>
        <charset val="238"/>
      </rPr>
      <t>Količina:8.300 kg sredstva. Enota pakiranja: do vključno 1,5 kilogram</t>
    </r>
  </si>
  <si>
    <r>
      <t xml:space="preserve">         </t>
    </r>
    <r>
      <rPr>
        <sz val="11"/>
        <rFont val="Arial "/>
        <charset val="238"/>
      </rPr>
      <t xml:space="preserve">   Količina: 4.900 litrov sredstva. Enota pakiranja: do vključno 2 litra</t>
    </r>
  </si>
  <si>
    <t>Vileda – brisalec tal z 10cm dolgimi resami, kpl-vedro, palica, lastnosti enakovr. kot brisalec tal znamke MOCIO.</t>
  </si>
  <si>
    <t>Razpršilka z navojem – za čistila, 1000 ml plastenka.</t>
  </si>
  <si>
    <t>Omelo za radiatorje in reže.</t>
  </si>
  <si>
    <t>Potiskalec vode z gumo širine 75 cm in alu ročajem cca.150 cm, s kovinskim nosilcem gume-močnejši.</t>
  </si>
  <si>
    <t>Koš plastičen  25 litrski z nihalnim pokrovom.</t>
  </si>
  <si>
    <t>Omelo za ceste PPL 60cm z ročajem.</t>
  </si>
  <si>
    <t>Omelo sobno z ročajem naravna žima 28 cm.</t>
  </si>
  <si>
    <t>Podajalnik brisač s centralnim izvlekom, zaklepanje na ključ, zagotavlja posamičen izvlek vsakega lističa, dimenzije 21 x 22 x 31 cm.</t>
  </si>
  <si>
    <t>Močnejša pregibna brisalna plošča 40x11 cm (za krpe z žepkom) za profesionalno uporabo.</t>
  </si>
  <si>
    <t>Potiskalec vode z gumo cca.45 cm in ročajem cca.150 cm, s kovinskim nosilcem gume.</t>
  </si>
  <si>
    <t>Brisalec stekla z gumo cca.35 cm in ročajem.</t>
  </si>
  <si>
    <t>Kuhinjska krpa – serviet v različnih barvah, dimenzije 70x50 cm, 100% bombaž.</t>
  </si>
  <si>
    <r>
      <t>Krpe za su</t>
    </r>
    <r>
      <rPr>
        <sz val="11"/>
        <rFont val="Arial "/>
        <charset val="238"/>
      </rPr>
      <t xml:space="preserve">ho čiščenje, maslenke, rumene barve, velikost  minimalno </t>
    </r>
    <r>
      <rPr>
        <sz val="11"/>
        <color indexed="8"/>
        <rFont val="Arial "/>
        <charset val="238"/>
      </rPr>
      <t>24*60 cm, teža  vsaj 50 g/m2.</t>
    </r>
  </si>
  <si>
    <t>Metla sirk z lesenim ročajem, 5 šivov.</t>
  </si>
  <si>
    <t>Plastična smetišnica z gumico z dogim ročajem, širina ustja min 23 cm.</t>
  </si>
  <si>
    <t>Plastična smetišnica z gumico, širina ustja najmanj 23 cm.</t>
  </si>
  <si>
    <t>Omelo za pajčevino za teleskopsko palico do 2 m.</t>
  </si>
  <si>
    <t>Ribarica z lesenim ročajem v obliki črke S.</t>
  </si>
  <si>
    <t>Gobica standard cca.9,5x7 cm za grobo in posušeno umazanijo.</t>
  </si>
  <si>
    <t xml:space="preserve"> Kovinska gobica s čistilom.</t>
  </si>
  <si>
    <r>
      <t xml:space="preserve">Gobica </t>
    </r>
    <r>
      <rPr>
        <sz val="11"/>
        <rFont val="Arial "/>
        <charset val="238"/>
      </rPr>
      <t>za čiščenje nerjaveče posode in drugih občutljivih površin</t>
    </r>
    <r>
      <rPr>
        <sz val="11"/>
        <color indexed="8"/>
        <rFont val="Arial "/>
        <charset val="238"/>
      </rPr>
      <t>.</t>
    </r>
  </si>
  <si>
    <t>Kovinska spiralna gobica iz nerjaveče jeklene volne.</t>
  </si>
  <si>
    <r>
      <t>Krpa z</t>
    </r>
    <r>
      <rPr>
        <sz val="11"/>
        <rFont val="Arial "/>
        <charset val="238"/>
      </rPr>
      <t>a čiščenje cca. 40 x 38 cm, dvobarvni karo sistem ali enobarvni sistem</t>
    </r>
    <r>
      <rPr>
        <sz val="11"/>
        <color indexed="8"/>
        <rFont val="Arial "/>
        <charset val="238"/>
      </rPr>
      <t xml:space="preserve"> (rdeča, modra).</t>
    </r>
  </si>
  <si>
    <t>Čudežna krpa mikro. 38-40 x 38-40 cm (sestava: 80% poliester, 20% najlon) ,teža min. 300g na m2.</t>
  </si>
  <si>
    <t>Gobasta krpa (za kuhinje) cca. 18 x 20 cm.</t>
  </si>
  <si>
    <t>Krpa za čiščenje stekla cca. 36 x 40 cm.</t>
  </si>
  <si>
    <t>Univerzalna krpa cca. 50 x 80 cm.</t>
  </si>
  <si>
    <t>Univerzalna krpa bombaž. 50 x 100 cm.</t>
  </si>
  <si>
    <t>Zaščitne rokavice, gospodinjske (male, srednje, velike).</t>
  </si>
  <si>
    <t>Zaščitne rokavice za enkratno uporabo – naravni lateks ( male, srednje, velike).</t>
  </si>
  <si>
    <t>Vedro plastično, 9-12 litrsko.</t>
  </si>
  <si>
    <t>Koš plastičen cca. 50 litrski z nihalnim pokrovom.</t>
  </si>
  <si>
    <t>Higienska posoda – pedalka, plastična, cca. 15 litrska.</t>
  </si>
  <si>
    <t>Higienska posoda – pedalka, plastična cca. 50 litrska.</t>
  </si>
  <si>
    <t>Posoda s škropilko – volumen 1 liter.</t>
  </si>
  <si>
    <t>Omelo PVC, cc.30 cm z alu držalom dolžine 1,5m.</t>
  </si>
  <si>
    <t xml:space="preserve"> Enota pakiranja:  do vključno 1 liter</t>
  </si>
  <si>
    <t xml:space="preserve">5.6. </t>
  </si>
  <si>
    <t>Enota pakiranja: do vključno 5 litrov</t>
  </si>
  <si>
    <t xml:space="preserve">5.5. </t>
  </si>
  <si>
    <t>Enota pakiranja: do vključno 3 kg</t>
  </si>
  <si>
    <t xml:space="preserve">5.4. </t>
  </si>
  <si>
    <t>Enota pakiranja:  do vključno 1 liter</t>
  </si>
  <si>
    <t>Enota pakiranja: do vključno 1 kg</t>
  </si>
  <si>
    <r>
      <t>2.4.</t>
    </r>
    <r>
      <rPr>
        <b/>
        <sz val="11"/>
        <rFont val="Arial "/>
        <charset val="238"/>
      </rPr>
      <t xml:space="preserve"> </t>
    </r>
  </si>
  <si>
    <t>Čistilno in razkuževalno sredstvo v prašku za čiščenje in razkuževanje tal vsanitarnih prostorih</t>
  </si>
  <si>
    <t>Čistilno sredstvo za sanitarije, za temeljito čiščenje nedostopnih robov in straniščne školjke ,(uporablja se 100% koncentrat)</t>
  </si>
  <si>
    <t>2.3.</t>
  </si>
  <si>
    <t>Rahlo kislo tekoče čistilno sredstvo za ročno čiščenje sanitarnih prostorov in sanitarne opreme - preprečevanje nastajanje vodnega kamna</t>
  </si>
  <si>
    <t>2.2.</t>
  </si>
  <si>
    <t>Enota pakiranja: do vključno 1 liter.</t>
  </si>
  <si>
    <t xml:space="preserve">Kislo tekoče čistilno sredstvo  za ročno čiščenje sanitarnih prostorov in sanitarne opreme - odstranjevanje vodnega kamna </t>
  </si>
  <si>
    <t>2.1.</t>
  </si>
  <si>
    <t>Enota pakiranja: do vključno 20 kg</t>
  </si>
  <si>
    <t xml:space="preserve">5.3.  </t>
  </si>
  <si>
    <t>Enota pakiranja: do vključno 2 litra</t>
  </si>
  <si>
    <t>5.2.</t>
  </si>
  <si>
    <t>Enota pakiranja: do vključno 10 litrov</t>
  </si>
  <si>
    <t xml:space="preserve">5.1. </t>
  </si>
  <si>
    <t>4.5.</t>
  </si>
  <si>
    <t>4.4.</t>
  </si>
  <si>
    <t>4.3.</t>
  </si>
  <si>
    <t>Enota pakiranja:  do vključno 5 litrov</t>
  </si>
  <si>
    <t>4.2.</t>
  </si>
  <si>
    <t>4.1.</t>
  </si>
  <si>
    <t>1.24.</t>
  </si>
  <si>
    <t>Alkoholno sredstvo za dezinfekcijo rok ,(uporablja se 100% koncentrat)</t>
  </si>
  <si>
    <t>1.1.</t>
  </si>
  <si>
    <t>Visoko koncentrirano dvokonponentno tekoče alkalno sr. za ročno čiščenje najbolj trdovratnih maščob, saj iz aluminijastih nap, štedilnikov, filtrov, fritez, ponev.</t>
  </si>
  <si>
    <t>1.19.</t>
  </si>
  <si>
    <t>Enota pakiranja: do vključno 1 kilogram ali 1 l.</t>
  </si>
  <si>
    <t xml:space="preserve">Enota pakiranja: do vključno 1 l. </t>
  </si>
  <si>
    <t>1.20.</t>
  </si>
  <si>
    <t>Visoko koncentrirano sredstvo za nego in zaščito nerjavnih površin ,(uporablja se 100% koncentrat)</t>
  </si>
  <si>
    <t xml:space="preserve">Enota pakiranja: do vključno  2 l.  </t>
  </si>
  <si>
    <t xml:space="preserve">1.21.       </t>
  </si>
  <si>
    <t xml:space="preserve">Kombinirano čistilno in dezinfekcijsko sredstvo za temeljito čiščenje z dezinfekcijo  (vodoodpornih) kuhinjskih površin, aparatov - dozirna oprema                  </t>
  </si>
  <si>
    <t>Enota pakiranja: do vključno  2 l.</t>
  </si>
  <si>
    <t>1.22.</t>
  </si>
  <si>
    <t>Koncentrirano sredstvo za odstranjevanje vodnega kamna  v kuhinjah.</t>
  </si>
  <si>
    <t>Dezinfekcijsko sredstvo za dezinfekcijo manjših površin v kuhinjah v razpršilki na osnovi alkohola,(uporablja se 100% koncentrat)</t>
  </si>
  <si>
    <t>Enota pakiranja: do vključno 1 litra.</t>
  </si>
  <si>
    <t>1.23.</t>
  </si>
  <si>
    <t>Visoko koncentrirano  tekoče, pH neutralno sredstvo za ročno pomivanje posode in kuhinjskih pripomočkov, dermat. test. - dozirna oprema.</t>
  </si>
  <si>
    <t>Tablete za pomivalne stroje</t>
  </si>
  <si>
    <t>1.18.</t>
  </si>
  <si>
    <t>1.17.</t>
  </si>
  <si>
    <t>Tabletirana sol za mehčanje vode.</t>
  </si>
  <si>
    <t>Enota pakiranja: do vključno 1,5 kilogram.</t>
  </si>
  <si>
    <t>Tabletirana sol za mehčanje vode</t>
  </si>
  <si>
    <t>1.16.</t>
  </si>
  <si>
    <t>Enota pakiranja: do vključno 25 kilogramov.</t>
  </si>
  <si>
    <t>Enota pakiranja: do vključno 12 kilogramov</t>
  </si>
  <si>
    <t>1.15.</t>
  </si>
  <si>
    <t>Sredstvo za odstranjevanje vodnega kamna v pomivalnih strojih.</t>
  </si>
  <si>
    <t>Enota pakiranja: do vključno 12 l</t>
  </si>
  <si>
    <t>1.14.</t>
  </si>
  <si>
    <t>Tekoče koncentrirano sredstvo za pomivanje kozarcev, za zelo trdo vodo, avtomatsko doziranje z dozirno tehniko.</t>
  </si>
  <si>
    <t>1.13.</t>
  </si>
  <si>
    <t>Enota pakiranja: do vključno 10 l.</t>
  </si>
  <si>
    <t>1.12.</t>
  </si>
  <si>
    <t>Kislo, tekoče izpiralno sredstvo za izpiranje posode na tračnih pomivalnih strojih, avtomatsko doziranje, trda voda.</t>
  </si>
  <si>
    <t>Enota pakiranja: do vključno 25 l.</t>
  </si>
  <si>
    <t>1.11.</t>
  </si>
  <si>
    <t>Tekoče visoko koncentrirano pomivalno sredstvo, ki preprečuje nastajanje vodnega kamna, avtomatsko doziranje z dozirno tehniko.</t>
  </si>
  <si>
    <t>1.10.</t>
  </si>
  <si>
    <t>Sredstvo za izpiranje parnokonvekcijskih pečic.</t>
  </si>
  <si>
    <t>Enota pakiranja: do vključno 10 litrov.</t>
  </si>
  <si>
    <t>1.9.</t>
  </si>
  <si>
    <t>Izpiralno sredstvo v tabletah za čiščenje parnokonvekcijskih pečic.</t>
  </si>
  <si>
    <t>Enota pakiranja: do vključno 150 tablet.</t>
  </si>
  <si>
    <t>1.8.</t>
  </si>
  <si>
    <t>Čistilno sredstvo v tabletah za čiščenje parnokonvekcijskih pečic.</t>
  </si>
  <si>
    <t>Enota pakiranja:  do vključno 1 liter.</t>
  </si>
  <si>
    <t xml:space="preserve">1.7. </t>
  </si>
  <si>
    <t>Visoko koncentrirano sredstvo za čiščenje z visokim razmaščevalnim učinkom, enakovrednih lastnosti kot Meglio,(uporablja se 100% koncentrat).</t>
  </si>
  <si>
    <t>Enota pakiranja:  do vključno 1 litra.</t>
  </si>
  <si>
    <t xml:space="preserve">1.6. </t>
  </si>
  <si>
    <t>Rahlo tekoče abrazivno sredstvo za ročno čiščenje posode, steklokeramičnih plošč,(uporablja se 100% koncentrat).</t>
  </si>
  <si>
    <t>Enota pakiranja:  do vključno 10 kilogramov.</t>
  </si>
  <si>
    <t xml:space="preserve">1.5. </t>
  </si>
  <si>
    <t>Koncentrirano visoko alkalno sredstvo za čiščenje zapečenih maščob v pečicah, grilu.</t>
  </si>
  <si>
    <t>Enota pakiranja: do vključno 10 kilogramov ali 10 litrov.</t>
  </si>
  <si>
    <t xml:space="preserve">1.4. </t>
  </si>
  <si>
    <t>Sredstvo za odstranjevanje škrobnih oblog s postopkom namakanja in izkuhavanja.</t>
  </si>
  <si>
    <t>1.3.</t>
  </si>
  <si>
    <t>Sredstvo za čiščenje konvekcijskih pečic Combivit .</t>
  </si>
  <si>
    <t>Koncentrirano sredstvo za odstranjevanje zapečenih maščob in ostankov iz pečic, žarov,…</t>
  </si>
  <si>
    <t>I. SREDSTVA ZA HIGIENO OBJEKTOV</t>
  </si>
  <si>
    <t>Vakuum guma z lesenim ročajem 40 cm.</t>
  </si>
  <si>
    <t>Plošča z ročajem za masleno krpo širine 60 cm.</t>
  </si>
  <si>
    <t>Ročaj aluminjast dolžine 140 cm ( za brisalno ploščo pod pozicijo 3).</t>
  </si>
  <si>
    <r>
      <t>Ome</t>
    </r>
    <r>
      <rPr>
        <sz val="11"/>
        <rFont val="Arial "/>
        <charset val="238"/>
      </rPr>
      <t xml:space="preserve">lo z lesenim ročajem od 140 do 150 cm, </t>
    </r>
    <r>
      <rPr>
        <sz val="11"/>
        <color indexed="8"/>
        <rFont val="Arial "/>
        <charset val="238"/>
      </rPr>
      <t xml:space="preserve">žima, svetle </t>
    </r>
    <r>
      <rPr>
        <sz val="11"/>
        <rFont val="Arial "/>
        <charset val="238"/>
      </rPr>
      <t>ali temne barve cca. 50 cm</t>
    </r>
    <r>
      <rPr>
        <sz val="11"/>
        <color indexed="8"/>
        <rFont val="Arial "/>
        <charset val="238"/>
      </rPr>
      <t>.</t>
    </r>
  </si>
  <si>
    <r>
      <t>Omelo PVC, cc.</t>
    </r>
    <r>
      <rPr>
        <sz val="11"/>
        <rFont val="Arial "/>
        <charset val="238"/>
      </rPr>
      <t>30 cm z alu držalom dolžine od 1,4 m do 1,5 m</t>
    </r>
    <r>
      <rPr>
        <sz val="11"/>
        <color indexed="8"/>
        <rFont val="Arial "/>
        <charset val="238"/>
      </rPr>
      <t>.</t>
    </r>
  </si>
  <si>
    <t>Gobica profi cca. 17x10,5x6 cm za čiščenje večjih površin.</t>
  </si>
  <si>
    <t>Brisalec tal z 10cm dolgimi resami, lastnosti enakovredne kot brisalec tal znamke MOCIO Vileda.</t>
  </si>
  <si>
    <t>Gobica za odstranjevanje madežev in umazanije 2/1-enakovredno kvaliteti kot npr. Miraclean Vileda.</t>
  </si>
  <si>
    <t>Brusna plošča – rjave barve – za enokolutne čistilne stroje premera 43 cm, kvalitete " kot npr. TASKI" ali enakovredno.</t>
  </si>
  <si>
    <t xml:space="preserve"> WC metlica, ročaj plastičen + podstavek, kvalitete kot npr. "ECLIPCE" ali enakovredno.</t>
  </si>
  <si>
    <t xml:space="preserve"> WC metlica, ročaj plastični + podstavek, bele barve, kvalitete kot npr. "ULTIMATIC" ali enakovredno.</t>
  </si>
  <si>
    <t>II. HIGENSKO PAPIRNATI PROIZVODI</t>
  </si>
  <si>
    <t>6.1.</t>
  </si>
  <si>
    <t>6.2.</t>
  </si>
  <si>
    <t>6.3.</t>
  </si>
  <si>
    <t>6.4.</t>
  </si>
  <si>
    <t>6.5.</t>
  </si>
  <si>
    <t>6.6.</t>
  </si>
  <si>
    <t>6.7.</t>
  </si>
  <si>
    <t>6.8.</t>
  </si>
  <si>
    <t>6.9.</t>
  </si>
  <si>
    <t>6.10.</t>
  </si>
  <si>
    <t>6.11.</t>
  </si>
  <si>
    <t>6.12.</t>
  </si>
  <si>
    <t>6.14.</t>
  </si>
  <si>
    <t>6.13.</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</si>
  <si>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</si>
  <si>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</si>
  <si>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</si>
  <si>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</si>
  <si>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</si>
  <si>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</si>
  <si>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</si>
  <si>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</si>
  <si>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</si>
  <si>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</si>
  <si>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</si>
  <si>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</si>
  <si>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</si>
  <si>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</si>
  <si>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</si>
  <si>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</si>
  <si>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</si>
  <si>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</si>
  <si>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</si>
  <si>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</si>
  <si>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</si>
  <si>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</si>
  <si>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</si>
  <si>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</si>
  <si>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</si>
  <si>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</si>
  <si>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</si>
  <si>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</si>
  <si>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</si>
  <si>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</si>
  <si>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</si>
  <si>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</si>
  <si>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</si>
  <si>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</si>
  <si>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</si>
  <si>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</si>
  <si>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</si>
  <si>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</si>
  <si>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</si>
  <si>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</si>
  <si>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</si>
  <si>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</si>
  <si>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</si>
  <si>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</si>
  <si>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</si>
  <si>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</si>
  <si>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1.4.</t>
  </si>
  <si>
    <t>1.5.</t>
  </si>
  <si>
    <t>1.6.</t>
  </si>
  <si>
    <t>1.7.</t>
  </si>
  <si>
    <t>II. HIGIENSKO PAPRINATI PROIZVODI</t>
  </si>
  <si>
    <t>III. SANITARNO POTROŠNO BLAGO</t>
  </si>
  <si>
    <t>7. HIGIENSKO PAPIRNATI PROIZVODI</t>
  </si>
  <si>
    <t>8. SANITARNO POTROŠNO BLAGO</t>
  </si>
  <si>
    <t>Ponudnik mora v celoti izpolniti vse zahtevane elemente ponudbenega predračuna (naziv artikla, naziv-opis proizvoda tehnične lastnosti, iz katerih je razvidna ustreznost ponujenega proizvoda, proizvajalca in kataloško št. oz. številko artikla oz. proizvoda, enoto pakiranja, količino sredstva v 1 lit delovne raztopine, potrebnega pri srednji stopnji umazanije v enoti mere, potrebno količino sredstva za potrebno količino delovne raztopine, ime izdelka ponudnika in proizvajalca, št. artikla (blaga) ali ean codo ali šifro ali ident., cene, vrednosti).</t>
  </si>
  <si>
    <t>PONUDBENI PREDRAČUN v zvezi z javnim naročilom št. 430-32/2026</t>
  </si>
  <si>
    <t>Naziv - opis proizvoda, tehnične lastnosti iz katerih je razvodna ustreznost ponujenega proizvoda</t>
  </si>
  <si>
    <t>Številka artikla (blaga) / EAN koda /šidra / ID</t>
  </si>
  <si>
    <t>Cena za e.p. v EUR brez DDV</t>
  </si>
  <si>
    <t>Skupna vrednost v EUR brez DDV</t>
  </si>
  <si>
    <t>Zap. Št.</t>
  </si>
  <si>
    <t>Ime izdelka, ponudnika in proizvajalca. Kjer je navedeno +/- 10 % odstopanje in ponudnik nudi blago v okviru tega odstopanja je potrebno navesti tudi gramaturo/volumen. V primeru, da gramatura/volumen ni naveden, se smatra, da ponudnik ponuja blago v gramaturi/volumnu, ki ga je navedel naročnik, brez odstopanja.</t>
  </si>
  <si>
    <t>Proizvajalec, kataloška št. oz. št. proizvoda</t>
  </si>
  <si>
    <t>E. P.</t>
  </si>
  <si>
    <t>E. M.</t>
  </si>
  <si>
    <t>Cena za E. M. v EUR brez DDV</t>
  </si>
  <si>
    <t>Cena za E.M. v EUR brez DDV</t>
  </si>
  <si>
    <t>Proizvajalec, kataloška št. oz. št. artikla</t>
  </si>
  <si>
    <t>Mrežica za pisoar dišeča, osvežuje več kot 30 dni.</t>
  </si>
  <si>
    <t>Čistilno sredstvo za čiščenje in nego vseh vrst lesenih površin.</t>
  </si>
  <si>
    <t>Čistilo za keramične in indukcijske plošče, enakovrednih lastnosti kot npr. Dr. Beckmann (uporablja se 100% koncentrat).</t>
  </si>
  <si>
    <t xml:space="preserve">Čistilo za okenska stekla, ogledala in ostale steklene površine v razpršilki (uporablja se 100% koncentrat). </t>
  </si>
  <si>
    <t>Vosek za loščenje lesenih površin – parketa.</t>
  </si>
  <si>
    <t>Sredstvo za temeljito čiščenje vseh trdih talnih površin, ki so premazane s samosvetlečimi polimernimi emulzijami – odstranjevalec loščil.</t>
  </si>
  <si>
    <t>Samosvetleča,protizdrsna mehansko odporna emulzija za zaščito talnih površin iz umetnih mas, vinila,gume, linoleja.</t>
  </si>
  <si>
    <t xml:space="preserve">Koncentrirano univerzalno tekoče  čistilno  sredstvo za čiščenje vseh vodoodpornih površin. </t>
  </si>
  <si>
    <t>Tekoče sredstvo za mehčanje in oplemenitenje vseh vrst perila (frotirk, brisač, sintetičnega perila, barvastega perila in volne).</t>
  </si>
  <si>
    <t>Tekoči brezfosfatni detergent za zavese in občutljive tkanine (svila).</t>
  </si>
  <si>
    <t xml:space="preserve">Praškasti, univerzalni brezfosfatni detergent, ki perilo pere in neguje ter učinkuje že pri nižjih temperaturah. </t>
  </si>
  <si>
    <t>Praškasti, brezfosfatni, univerzalni detergent, ki perilo pere in neguje ter učinkuje že pri nižjih temperaturah.</t>
  </si>
  <si>
    <t>Tekoči prašek, ki perilo pere in neguje ter učinkuje že pri nižjih temperaturah.</t>
  </si>
  <si>
    <t>Tekoč sredstvo za odstranjevane vseh vrst madežov iz tekstila  na osnovi tenzidov (brez fosfatov)  v razpršilki.</t>
  </si>
  <si>
    <t>Belilo za perilo.</t>
  </si>
  <si>
    <t>Omelo cca. 40 cm z lesenim ročajem cca.150 cm, kot npr. žima.</t>
  </si>
  <si>
    <t>Ročno omelo z lesenim ročajem, kot npr. žima.</t>
  </si>
  <si>
    <t>Gobica glitz za čiščenje  steklokeramične plošče 2/1-enakovredno kvaliteti npr. Vileda.</t>
  </si>
  <si>
    <t>/</t>
  </si>
  <si>
    <t>.</t>
  </si>
  <si>
    <t>1. ČISTILNA SREDSTVA - KUHINJA SKUPAJ</t>
  </si>
  <si>
    <t>2. ČISTILNA SREDSTVA - SANITARNI PROSTORI SKUPAJ</t>
  </si>
  <si>
    <t>3. ČISTILNA SREDSTVA - STEKLENE POVRŠINE SKUPAJ</t>
  </si>
  <si>
    <t>4. ČISTILNA SREDSTVA - OBJEKTNE POVRŠINE SKUPAJ</t>
  </si>
  <si>
    <t>5. ČISTILNA SREDSTVA PRALNICA SKUPAJ</t>
  </si>
  <si>
    <r>
      <t xml:space="preserve">Ponudnik:_____________________________________________ </t>
    </r>
    <r>
      <rPr>
        <b/>
        <i/>
        <sz val="12"/>
        <rFont val="Arial"/>
        <family val="2"/>
        <charset val="238"/>
      </rPr>
      <t>(navesti naziv ponudnika)</t>
    </r>
  </si>
  <si>
    <t xml:space="preserve">Tekoče alkalno pomivalno sredstvo za občasno odstranjevanje škrobnih oblog pred pranjem, brez klora, doziranje  z ustrezno   </t>
  </si>
  <si>
    <t>Priloga št. 3.1</t>
  </si>
  <si>
    <t>PONUDBENI PREDRAČUN v zvezi z javnim naročilom št. 430-32/2026, št.____________, z dne___________</t>
  </si>
  <si>
    <r>
      <t xml:space="preserve">Ponudnik:____________________________ </t>
    </r>
    <r>
      <rPr>
        <b/>
        <i/>
        <sz val="10"/>
        <rFont val="Arial"/>
        <family val="2"/>
        <charset val="238"/>
      </rPr>
      <t>(navesti naziv ponudnika)</t>
    </r>
  </si>
  <si>
    <t>Kraj in datum:</t>
  </si>
  <si>
    <t xml:space="preserve">Ponudnik: </t>
  </si>
  <si>
    <t>Žig in podpis:</t>
  </si>
  <si>
    <t>Ponudnik:</t>
  </si>
  <si>
    <t>SKUPNA OKVIRNA VREDNOST PONUDBE BREZ DDV ZA ŠTIRI LETA (skupine 1 - 8)</t>
  </si>
  <si>
    <t>SKUPAJ OKVIRNA VREDNOST PONUDBE ZA ŠTIRI LETA Z DDV (skupine 1 - 8)</t>
  </si>
  <si>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</si>
  <si>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r>
      <t xml:space="preserve">Blago, ki ni navedeno v ponudbenem predračunu, je pa predmet pogodbe, bo naročnik naročal na podlagi predhodno pridobljene ponudbe ponudnika
 </t>
    </r>
    <r>
      <rPr>
        <b/>
        <sz val="11"/>
        <color rgb="FFFF0000"/>
        <rFont val="Arial"/>
        <family val="2"/>
        <charset val="238"/>
      </rPr>
      <t>s _____ % popustom</t>
    </r>
    <r>
      <rPr>
        <sz val="11"/>
        <color rgb="FFFF0000"/>
        <rFont val="Arial"/>
        <family val="2"/>
        <charset val="238"/>
      </rPr>
      <t>, ki je fiksen za čas veljavnosti pogodbe. V primeru, da ponudnik popusta ne vpiše, se šteje da popusta ne nudi.</t>
    </r>
  </si>
  <si>
    <t>Potrebna količina sredstva  za potrebno štiriletno količino delovne raztopine  x (6.)</t>
  </si>
  <si>
    <t>SKUPNA OKVIRNA PONUDBENA VREDNOST V EUR BREZ DDV (1 - 5) ZA ŠTIRI LETA</t>
  </si>
  <si>
    <t>SKUPNA OKVIRNA PONUDBENA VREDNOST V EUR Z DDV (1 - 5 ) ZA ŠTIRI LETA</t>
  </si>
  <si>
    <t>okvirna štiriletna količina</t>
  </si>
  <si>
    <t>SKUPNA OKVIRNA PONUDBENA VREDNOST V EUR BREZ DDV (6) ZA ŠTIRI LETA</t>
  </si>
  <si>
    <t>SKUPNA OKVIRNA PONUDBENA VREDNOST V EUR Z DDV (6) ZA ŠTIRI LETA</t>
  </si>
  <si>
    <r>
      <t>Opomba: Količine, navedene v tem obrazcu ponudbenega predračuna, so predvidene za štiri</t>
    </r>
    <r>
      <rPr>
        <b/>
        <sz val="11"/>
        <rFont val="Arial "/>
        <charset val="238"/>
      </rPr>
      <t>letno</t>
    </r>
    <r>
      <rPr>
        <sz val="11"/>
        <rFont val="Arial "/>
        <charset val="238"/>
      </rPr>
      <t xml:space="preserve"> obdobje. </t>
    </r>
  </si>
  <si>
    <t>Okvirna štiriletna količina</t>
  </si>
  <si>
    <t>Čistila obarvana z zeleno morajo biti skladna z Uredbo o zelenem naročanju, ki je podana v prilogi Opis predmeta javnega naročila in zahteve naročnika (postavke 1.11., 1.12., 1.14., 1.18., 1.23., 2.2., 2.3., 3.1., 4.5., 5.3., 5.4. in 5.5.)</t>
  </si>
  <si>
    <t>SKUPNA OKVIRNA PONUDBENA VREDNOST V EUR BREZ DDV (7) ZA ŠTIRI LETA</t>
  </si>
  <si>
    <t>SKUPNA OKVIRNA PONUDBENA VREDNOST V EUR Z DDV (7) ZA ŠTIRI LETA</t>
  </si>
  <si>
    <r>
      <t>Opomba: Količine, navedene v tem obrazcu ponudbenega predračuna, so predvidene za štiri</t>
    </r>
    <r>
      <rPr>
        <b/>
        <sz val="11"/>
        <rFont val="Arial"/>
        <family val="2"/>
        <charset val="238"/>
      </rPr>
      <t>letno</t>
    </r>
    <r>
      <rPr>
        <sz val="11"/>
        <rFont val="Arial"/>
        <family val="2"/>
        <charset val="238"/>
      </rPr>
      <t xml:space="preserve"> obdobje. </t>
    </r>
  </si>
  <si>
    <t>Higiensko papirnati proizvodi obarvani z zeleno morajo biti skladna z Uredbo o zelenem naročanju, ki je podana v prilogi Opis predmeta javnega naročila in zahteve naročnika (postavke 1.1. do 1.14.)</t>
  </si>
  <si>
    <t>SKUPNA OKVIRNA PONUDBENA VREDNOST V EUR BREZ DDV (8) ZA ŠTIRI LETA</t>
  </si>
  <si>
    <t>SKUPNA OKVIRNA PONUDBENA VREDNOST V EUR Z DDV (8) ZA ŠTIRI LETA</t>
  </si>
  <si>
    <r>
      <t>Opomba:</t>
    </r>
    <r>
      <rPr>
        <b/>
        <sz val="11"/>
        <rFont val="Arial"/>
        <family val="2"/>
        <charset val="238"/>
      </rPr>
      <t xml:space="preserve"> </t>
    </r>
    <r>
      <rPr>
        <sz val="11"/>
        <rFont val="Arial"/>
        <family val="2"/>
        <charset val="238"/>
      </rPr>
      <t>Količine, navedene v tem obrazcu ponudbenega predračuna, so predvidene za štiri</t>
    </r>
    <r>
      <rPr>
        <b/>
        <sz val="11"/>
        <rFont val="Arial"/>
        <family val="2"/>
        <charset val="238"/>
      </rPr>
      <t>letno</t>
    </r>
    <r>
      <rPr>
        <sz val="11"/>
        <rFont val="Arial"/>
        <family val="2"/>
        <charset val="238"/>
      </rPr>
      <t xml:space="preserve"> obdobje. </t>
    </r>
  </si>
  <si>
    <t>Količina: 360.000 litrov delovne raztopine. (E.M. liter).</t>
  </si>
  <si>
    <t>Količina: 3.360 litrov sredstva. (E.M. liter).</t>
  </si>
  <si>
    <t>Količina: 900.000 litrov delovne raztopine. (E.M. kg ali l).</t>
  </si>
  <si>
    <t xml:space="preserve">Količina: 15.800 kilogramov sredstva. </t>
  </si>
  <si>
    <t>Količina: 44.000 litrov sredstva.</t>
  </si>
  <si>
    <t xml:space="preserve">Količina: 1.890 litrov sredstva. </t>
  </si>
  <si>
    <t xml:space="preserve">Količina: 2.600 kg sredstva. </t>
  </si>
  <si>
    <t xml:space="preserve">Količina: 1.900 kg sredstva. </t>
  </si>
  <si>
    <t xml:space="preserve">Količina: 12.400 litrov sredstva. </t>
  </si>
  <si>
    <t>Količina: 31.000.000 litrov delovne raztopine. (E.M.  l).</t>
  </si>
  <si>
    <t>Količina: 31.800.000 litrov delovne raztopine. (E.M.  l).</t>
  </si>
  <si>
    <t>Količina: 6.000.000 litrov delovne raztopine. (E.M. l).</t>
  </si>
  <si>
    <t>Količina: 55.800.000 litrov delovne raztopine. (E.M.  l).</t>
  </si>
  <si>
    <t xml:space="preserve">Količina: 20.800 kilogramov sredstva. </t>
  </si>
  <si>
    <t xml:space="preserve">Količina: 21.000 kg sredstva. </t>
  </si>
  <si>
    <t xml:space="preserve">Količina: 13.000 kg sredstva. </t>
  </si>
  <si>
    <t xml:space="preserve">Količina: 1.400 kg sredstva. </t>
  </si>
  <si>
    <t>Količina: 4.500 litrov sredstva (E.M. liter).</t>
  </si>
  <si>
    <t xml:space="preserve">Količina: 11.000 litrov sredstva.  </t>
  </si>
  <si>
    <t xml:space="preserve"> Količina: 1.204.200 litrov delovne raztopine. (E.M.  l).</t>
  </si>
  <si>
    <t>Količina: 1.301.600 litrov delovne raztopine. (E.M. l).</t>
  </si>
  <si>
    <t>Količina: 95.000.000  litrov delovne raztopine. (E.M. liter).</t>
  </si>
  <si>
    <t xml:space="preserve">Količina: 36.000 litrov. </t>
  </si>
  <si>
    <t>Količina: 19.000.000 litrov delovne raztopine (E.M. l).</t>
  </si>
  <si>
    <t>Količina: 8.000.000 litrov delovne raztopine (E.M.  l).</t>
  </si>
  <si>
    <t xml:space="preserve">Količina: 134.000 litrov čistila. </t>
  </si>
  <si>
    <t xml:space="preserve">Količina: 16.400 kg sredstva,  </t>
  </si>
  <si>
    <t>Količina: 100.000 litrov čistila.</t>
  </si>
  <si>
    <t>Količina: 120 litrov čistila</t>
  </si>
  <si>
    <t xml:space="preserve">Količina: 6.000 litrov sredstva. </t>
  </si>
  <si>
    <t xml:space="preserve">Količina: 6.600 litrov čistila. </t>
  </si>
  <si>
    <t>Količina: 1.840.000 litrov delovne raztopine (E.M.  l).</t>
  </si>
  <si>
    <t xml:space="preserve">Količina: 1.100 litrov sredstva. </t>
  </si>
  <si>
    <t>Količina: 26.100.000 litrov delovne raztopine. (E.M. liter).</t>
  </si>
  <si>
    <t xml:space="preserve">Količina: 1.600 litrov sredstva. </t>
  </si>
  <si>
    <t xml:space="preserve">Količina: 16.000 kg sredstva. </t>
  </si>
  <si>
    <t xml:space="preserve">Količina: 2.600 litrov. </t>
  </si>
  <si>
    <t xml:space="preserve">Količina: 5.600 litrov sredstva. </t>
  </si>
  <si>
    <t xml:space="preserve">Količina: 1.600 litrov sredstva.  </t>
  </si>
  <si>
    <t>Enota pakiranja: do vključno 12 litrov.</t>
  </si>
  <si>
    <t>Količina: 15.000 litrov sredstva.</t>
  </si>
  <si>
    <t>Priloga št.  3.1</t>
  </si>
  <si>
    <t>REKAPITULACIJA</t>
  </si>
  <si>
    <t>Ponudbeni predračun št.:________________________</t>
  </si>
  <si>
    <r>
      <t>Antistatična k</t>
    </r>
    <r>
      <rPr>
        <sz val="11"/>
        <rFont val="Arial "/>
        <charset val="238"/>
      </rPr>
      <t>rpa za vlažno brisanje, za gumijasto metlo fleksi 20-</t>
    </r>
    <r>
      <rPr>
        <sz val="11"/>
        <color rgb="FFFF0000"/>
        <rFont val="Arial "/>
        <charset val="238"/>
      </rPr>
      <t>25</t>
    </r>
    <r>
      <rPr>
        <sz val="11"/>
        <color indexed="8"/>
        <rFont val="Arial "/>
        <charset val="238"/>
      </rPr>
      <t>x60 cm.</t>
    </r>
  </si>
  <si>
    <r>
      <t xml:space="preserve">Osvežilec wc blok z mrežico 30 gr </t>
    </r>
    <r>
      <rPr>
        <sz val="11"/>
        <color rgb="FFFF0000"/>
        <rFont val="Arial"/>
        <family val="2"/>
        <charset val="238"/>
      </rPr>
      <t>+15% (odstopanje v minus ni dopustno)</t>
    </r>
    <r>
      <rPr>
        <sz val="11"/>
        <rFont val="Arial"/>
        <family val="2"/>
        <charset val="238"/>
      </rPr>
      <t xml:space="preserve"> - wc obešanka.</t>
    </r>
  </si>
  <si>
    <r>
      <rPr>
        <sz val="11"/>
        <color rgb="FF0070C0"/>
        <rFont val="Arial "/>
        <charset val="238"/>
      </rPr>
      <t>Papirnate</t>
    </r>
    <r>
      <rPr>
        <sz val="11"/>
        <color indexed="8"/>
        <rFont val="Arial "/>
        <charset val="238"/>
      </rPr>
      <t xml:space="preserve"> vrečke za sesalec tip Taski bora 12.</t>
    </r>
  </si>
  <si>
    <r>
      <rPr>
        <sz val="11"/>
        <color rgb="FF0070C0"/>
        <rFont val="Arial "/>
        <charset val="238"/>
      </rPr>
      <t>Papirnate</t>
    </r>
    <r>
      <rPr>
        <sz val="11"/>
        <color indexed="8"/>
        <rFont val="Arial "/>
        <charset val="238"/>
      </rPr>
      <t xml:space="preserve"> vrečke za sesalec tip Floormatic 22.</t>
    </r>
  </si>
  <si>
    <r>
      <rPr>
        <sz val="11"/>
        <color rgb="FF0070C0"/>
        <rFont val="Arial "/>
        <charset val="238"/>
      </rPr>
      <t>Papirnate</t>
    </r>
    <r>
      <rPr>
        <sz val="11"/>
        <color indexed="8"/>
        <rFont val="Arial "/>
        <charset val="238"/>
      </rPr>
      <t xml:space="preserve"> vrečke za sesalec tip FLOOR DRESS S12.</t>
    </r>
  </si>
  <si>
    <r>
      <rPr>
        <sz val="11"/>
        <color rgb="FF0070C0"/>
        <rFont val="Arial "/>
        <charset val="238"/>
      </rPr>
      <t>Papirnate</t>
    </r>
    <r>
      <rPr>
        <sz val="11"/>
        <color indexed="8"/>
        <rFont val="Arial "/>
        <charset val="238"/>
      </rPr>
      <t xml:space="preserve"> vrečke za sesalec tip Floormatic 12.</t>
    </r>
  </si>
  <si>
    <r>
      <t xml:space="preserve">Enota pakiranja: do vključno </t>
    </r>
    <r>
      <rPr>
        <b/>
        <sz val="11"/>
        <color rgb="FF0070C0"/>
        <rFont val="Arial "/>
        <charset val="238"/>
      </rPr>
      <t>2 kilograma</t>
    </r>
    <r>
      <rPr>
        <b/>
        <sz val="11"/>
        <color indexed="17"/>
        <rFont val="Arial "/>
        <charset val="238"/>
      </rPr>
      <t>.</t>
    </r>
  </si>
  <si>
    <r>
      <t>Krtača</t>
    </r>
    <r>
      <rPr>
        <sz val="11"/>
        <color rgb="FF0070C0"/>
        <rFont val="Arial "/>
        <charset val="238"/>
      </rPr>
      <t xml:space="preserve"> neoriginalna univerzalna</t>
    </r>
    <r>
      <rPr>
        <sz val="11"/>
        <rFont val="Arial "/>
        <charset val="238"/>
      </rPr>
      <t xml:space="preserve"> kombinirana – za mokro/suho sesanje za sesalec tip Flormatic 12,22 T.</t>
    </r>
  </si>
  <si>
    <r>
      <t>Krpa mop na žepke 40*14 s f</t>
    </r>
    <r>
      <rPr>
        <sz val="11"/>
        <rFont val="Arial "/>
        <charset val="238"/>
      </rPr>
      <t xml:space="preserve">ranžami, sestava </t>
    </r>
    <r>
      <rPr>
        <sz val="11"/>
        <color rgb="FF0070C0"/>
        <rFont val="Arial "/>
        <charset val="238"/>
      </rPr>
      <t xml:space="preserve">min. </t>
    </r>
    <r>
      <rPr>
        <sz val="11"/>
        <rFont val="Arial "/>
        <charset val="238"/>
      </rPr>
      <t>65% do 70% bombaž</t>
    </r>
    <r>
      <rPr>
        <sz val="11"/>
        <color indexed="8"/>
        <rFont val="Arial "/>
        <charset val="238"/>
      </rPr>
      <t xml:space="preserve">, </t>
    </r>
    <r>
      <rPr>
        <sz val="11"/>
        <rFont val="Arial "/>
        <charset val="238"/>
      </rPr>
      <t xml:space="preserve">od 30% do 35% </t>
    </r>
    <r>
      <rPr>
        <sz val="11"/>
        <color rgb="FF0070C0"/>
        <rFont val="Arial "/>
        <charset val="238"/>
      </rPr>
      <t xml:space="preserve">umetna vlakna </t>
    </r>
    <r>
      <rPr>
        <sz val="11"/>
        <color indexed="8"/>
        <rFont val="Arial "/>
        <charset val="238"/>
      </rPr>
      <t>(za brisalno ploščo pod pozicijo 3).</t>
    </r>
  </si>
  <si>
    <r>
      <t>Toaletni papir v listih, 2 slojni, 100% celuloza, gramatura lista min. 16,00 g/m2</t>
    </r>
    <r>
      <rPr>
        <b/>
        <sz val="11"/>
        <color rgb="FF0070C0"/>
        <rFont val="Arial"/>
        <family val="2"/>
        <charset val="238"/>
      </rPr>
      <t xml:space="preserve"> </t>
    </r>
    <r>
      <rPr>
        <b/>
        <sz val="11"/>
        <color rgb="FF009900"/>
        <rFont val="Arial"/>
        <family val="2"/>
        <charset val="238"/>
      </rPr>
      <t xml:space="preserve">1 sloj,dolžina lista min. 10 </t>
    </r>
    <r>
      <rPr>
        <b/>
        <sz val="11"/>
        <color rgb="FF0070C0"/>
        <rFont val="Arial"/>
        <family val="2"/>
        <charset val="238"/>
      </rPr>
      <t>cm</t>
    </r>
    <r>
      <rPr>
        <b/>
        <sz val="11"/>
        <color rgb="FF009900"/>
        <rFont val="Arial"/>
        <family val="2"/>
        <charset val="238"/>
      </rPr>
      <t>, širina lista min 20</t>
    </r>
    <r>
      <rPr>
        <b/>
        <sz val="11"/>
        <color rgb="FF0070C0"/>
        <rFont val="Arial"/>
        <family val="2"/>
        <charset val="238"/>
      </rPr>
      <t xml:space="preserve"> cm</t>
    </r>
    <r>
      <rPr>
        <b/>
        <sz val="11"/>
        <color rgb="FF009900"/>
        <rFont val="Arial"/>
        <family val="2"/>
        <charset val="238"/>
      </rPr>
      <t>, v zavoju od min 7500 listov do max. 9500 listov. Enota pakiranja: listi x zavoj.</t>
    </r>
  </si>
  <si>
    <t>Toaletni papir v rolah, troslojni,100% celuloza,gramatura min. 3x 15 gm2,širina lista min.93mm, dolžina lista min 110mm, navitje na roli  min.26m do max 36m, premer role od min 98 do max 125mm ,pakiranje od 8 do 10 rol. Enota pakiranja: m/rola.</t>
  </si>
  <si>
    <r>
      <t xml:space="preserve">Toaletni papir </t>
    </r>
    <r>
      <rPr>
        <b/>
        <strike/>
        <sz val="11"/>
        <color rgb="FF0070C0"/>
        <rFont val="Arial"/>
        <family val="2"/>
        <charset val="238"/>
      </rPr>
      <t>MAXI</t>
    </r>
    <r>
      <rPr>
        <b/>
        <sz val="11"/>
        <color rgb="FF009900"/>
        <rFont val="Arial"/>
        <family val="2"/>
        <charset val="238"/>
      </rPr>
      <t xml:space="preserve"> v roli, 100% reciklaža ali </t>
    </r>
    <r>
      <rPr>
        <b/>
        <sz val="11"/>
        <color rgb="FF0070C0"/>
        <rFont val="Arial"/>
        <family val="2"/>
        <charset val="238"/>
      </rPr>
      <t>100% celuloza</t>
    </r>
    <r>
      <rPr>
        <b/>
        <sz val="11"/>
        <color rgb="FF009900"/>
        <rFont val="Arial"/>
        <family val="2"/>
        <charset val="238"/>
      </rPr>
      <t>, enoslojni (gramatura lista min. 29g/m2)</t>
    </r>
    <r>
      <rPr>
        <b/>
        <sz val="11"/>
        <color rgb="FF0070C0"/>
        <rFont val="Arial"/>
        <family val="2"/>
        <charset val="238"/>
      </rPr>
      <t xml:space="preserve"> ali dvoslojni (gramatura min. 2x 15,5g/m2</t>
    </r>
    <r>
      <rPr>
        <b/>
        <sz val="11"/>
        <color rgb="FF009900"/>
        <rFont val="Arial"/>
        <family val="2"/>
        <charset val="238"/>
      </rPr>
      <t>,širina lista</t>
    </r>
    <r>
      <rPr>
        <b/>
        <sz val="11"/>
        <color rgb="FF0070C0"/>
        <rFont val="Arial"/>
        <family val="2"/>
        <charset val="238"/>
      </rPr>
      <t xml:space="preserve">/širina role </t>
    </r>
    <r>
      <rPr>
        <b/>
        <sz val="11"/>
        <color rgb="FF009900"/>
        <rFont val="Arial"/>
        <family val="2"/>
        <charset val="238"/>
      </rPr>
      <t>min.88 mm,navitje na roli od min. 195m do max.205m,premer role od min 195mm do max. 220mm s perforacijo. Enota pakiranja: m/rola.</t>
    </r>
  </si>
  <si>
    <t>Toaletni dvoslojni papir za podajalnik ultimatic, 100% celuloza,,gramatura lista min. 2x 15,5 g/m2,širina lista min.98mm,navitje na roli od min. 95m do max.105m,premer role od min. 130mm do max. 145mm,s perforacijo. Enota pakiranja: m/rola.</t>
  </si>
  <si>
    <t>Papirnate  brisače  v roli,100% celuloza,dvoslojne, s perforacijo,dolžina lista min. 230mm,širina lista od min. 190mm do max. 210mm,gramatura lista min 2x 16 g/m2, navitje na roli od min.  60m do max. 80, s perforacijo, pakiranje do 12 rol/zav . Enota pakiranja: m/rola.</t>
  </si>
  <si>
    <t>Papirnate 2 slojne zložene brisače »V« sistem, 100% celuloza, gramatura lista min. 2x16,00 g/m2,dolžina lista min. 230mm, širina lista min. 210mm, v zavoju od min. 190 listov do max. 210 listov,   Enota pakiranja: list/zavoj.</t>
  </si>
  <si>
    <t>Papirnate brisače v roli, 2 slojne, za podajalnik Ultimatik,neperforirana,100% celuloza,gramatura lista min. 2x20g/m2,širina lista 205mm,navitje na roli od min. 150m do max.175m,rola mora biti primernih dimenzij za podajalnike v uporabi, opremljena s plastičnimi nastavki v stročnici za uporabo v  podajalniku Ultimatic: Enota pakiranja: metri/rola.</t>
  </si>
  <si>
    <t>Servieti narejeni iz airlaid materiala, 100%celuloza, dimenzije 38-40cm x 38-40 cm,gramatura lista min 1x55g/m2 sledečih barv: bela, modra, zelena, vinsko rdeča,pakiranjev servietov zavitku  od  min.40 do max. 60 kos.  Enota pakiranja: listi-servieti/zavoj.</t>
  </si>
  <si>
    <r>
      <t>Servieti  primerni za dozator dimenzije min. 16 x 21 cm  na delilni liniji, dvoslojni,100% celuloza, bele barve,gramatura min. 2x 16,5gm2</t>
    </r>
    <r>
      <rPr>
        <b/>
        <sz val="11"/>
        <color rgb="FF0070C0"/>
        <rFont val="Arial"/>
        <family val="2"/>
        <charset val="238"/>
      </rPr>
      <t xml:space="preserve"> </t>
    </r>
    <r>
      <rPr>
        <b/>
        <sz val="11"/>
        <color rgb="FF009900"/>
        <rFont val="Arial"/>
        <family val="2"/>
        <charset val="238"/>
      </rPr>
      <t>,pakiranjev servietov zavitku   do max. 750 kos. Enota pakiranja: listi- servieti/zavoj.</t>
    </r>
  </si>
  <si>
    <r>
      <t>Servieti primerni za dozator dimenzije min.28x26 cm na delilni liniji,100% celuloza, enoslojni, bele barve,gramatura min. 1x 19gm2</t>
    </r>
    <r>
      <rPr>
        <b/>
        <sz val="11"/>
        <color rgb="FF0070C0"/>
        <rFont val="Arial"/>
        <family val="2"/>
        <charset val="238"/>
      </rPr>
      <t xml:space="preserve"> </t>
    </r>
    <r>
      <rPr>
        <b/>
        <sz val="11"/>
        <color rgb="FF009900"/>
        <rFont val="Arial"/>
        <family val="2"/>
        <charset val="238"/>
      </rPr>
      <t>,pakiranjev servietov zavitku  od  min.300 do max. 400. Enota pakiranja: listi- servieti/zavoj.</t>
    </r>
  </si>
  <si>
    <t>Papirnate brisače v roli sredinski izvlek, visokovpojni papir, dvoslojni, perforiran, čista celuloza, za podajalnik TORK sredinski izvlek,  širina lista od min. 190mm do max. 205mm,dolžina lista od min. 240mm do max. 300mm,premer role od min 185mm do max 200mm,gramatura min. 2x 17,50gm2, navitje na roli od min.120m do max.150m. Enota pakiranja: m/rola.</t>
  </si>
  <si>
    <t>Industrijska brisača v roli, dvoslojna,100%celuloza,  širina lista od min. 220mm do max. 260mm,dolžina lista od min. 200 mm do max 250mm,premer role od min. 220mm do max. 250mm,gramatura min. 2x 17gm2, št. listov na roli od min.760list/rola do max.800list/rola. Enota pakiranja list/rola.</t>
  </si>
  <si>
    <t>Papirnate brisače v roli dvoslojne, kuhinjske,100%celuloza,  bele barve,širina lista od min. 217mm do max. 235mm,dolžina lista od min. 210 mm. do max 240mm,premer role od min. 90mm do max. 110mm,gramatura min. 2x 19 gm2, navitje na roli od min.10m/rola do max.14m/rola:Enota pakiranja m/rola.</t>
  </si>
  <si>
    <t>Brisače 2 sl. v roli TORK  za podajalnik Tork H1, neperforirana,100% celuloza,gramatura lista min 2x19,5g/m2,širina lista 210mm,premer role od min 190mm do max 200mm,navitje na roli od min 145m do max.155m:,rola mora biti primernih dimenzij za podajalnike v uporabi, opremljena s plastičnimi nastavki v stročnici za uporabo v  podajalniku Tork H1 Enota pakiranja m/rola.</t>
  </si>
  <si>
    <r>
      <t>Vreče papirnate. dvoslojne natron rjava 55x11</t>
    </r>
    <r>
      <rPr>
        <b/>
        <sz val="11"/>
        <color rgb="FF7030A0"/>
        <rFont val="Arial"/>
        <family val="2"/>
        <charset val="238"/>
      </rPr>
      <t>0</t>
    </r>
    <r>
      <rPr>
        <sz val="11"/>
        <rFont val="Arial"/>
        <family val="2"/>
        <charset val="238"/>
      </rPr>
      <t>X14cm</t>
    </r>
    <r>
      <rPr>
        <b/>
        <sz val="11"/>
        <color rgb="FF7030A0"/>
        <rFont val="Arial"/>
        <family val="2"/>
        <charset val="238"/>
      </rPr>
      <t>,</t>
    </r>
    <r>
      <rPr>
        <sz val="11"/>
        <rFont val="Arial"/>
        <family val="2"/>
        <charset val="238"/>
      </rPr>
      <t xml:space="preserve"> 50kg.</t>
    </r>
  </si>
  <si>
    <r>
      <t xml:space="preserve">Toaletno milo v tekočem stanju z dezinfekcijskem učinkom za sanitarno opremo proizvajalca Diversy, </t>
    </r>
    <r>
      <rPr>
        <b/>
        <sz val="11"/>
        <color rgb="FF7030A0"/>
        <rFont val="Arial"/>
        <family val="2"/>
        <charset val="238"/>
      </rPr>
      <t xml:space="preserve">kot npr. Soft care </t>
    </r>
    <r>
      <rPr>
        <b/>
        <u/>
        <sz val="11"/>
        <color rgb="FF7030A0"/>
        <rFont val="Arial"/>
        <family val="2"/>
        <charset val="238"/>
      </rPr>
      <t>plus</t>
    </r>
    <r>
      <rPr>
        <sz val="11"/>
        <rFont val="Arial"/>
        <family val="2"/>
        <charset val="238"/>
      </rPr>
      <t xml:space="preserve"> ali enakovredno</t>
    </r>
    <r>
      <rPr>
        <b/>
        <sz val="11"/>
        <color rgb="FF7030A0"/>
        <rFont val="Arial"/>
        <family val="2"/>
        <charset val="238"/>
      </rPr>
      <t>,</t>
    </r>
    <r>
      <rPr>
        <sz val="11"/>
        <rFont val="Arial"/>
        <family val="2"/>
        <charset val="238"/>
      </rPr>
      <t xml:space="preserve"> 800 ml.</t>
    </r>
  </si>
  <si>
    <r>
      <t xml:space="preserve">Vrečka  za smeti črne 500x600 črne PELD </t>
    </r>
    <r>
      <rPr>
        <sz val="11"/>
        <color rgb="FF0070C0"/>
        <rFont val="Arial"/>
        <family val="2"/>
        <charset val="238"/>
      </rPr>
      <t>(ali enakovreden/boljši material)</t>
    </r>
    <r>
      <rPr>
        <sz val="11"/>
        <color indexed="8"/>
        <rFont val="Arial"/>
        <family val="2"/>
        <charset val="238"/>
      </rPr>
      <t xml:space="preserve"> debeline </t>
    </r>
    <r>
      <rPr>
        <sz val="11"/>
        <color rgb="FF0070C0"/>
        <rFont val="Arial"/>
        <family val="2"/>
        <charset val="238"/>
      </rPr>
      <t xml:space="preserve">min. 30 </t>
    </r>
    <r>
      <rPr>
        <sz val="11"/>
        <color indexed="8"/>
        <rFont val="Arial"/>
        <family val="2"/>
        <charset val="238"/>
      </rPr>
      <t xml:space="preserve">my </t>
    </r>
    <r>
      <rPr>
        <b/>
        <sz val="11"/>
        <color rgb="FF7030A0"/>
        <rFont val="Arial"/>
        <family val="2"/>
        <charset val="238"/>
      </rPr>
      <t>max.</t>
    </r>
    <r>
      <rPr>
        <sz val="11"/>
        <color indexed="8"/>
        <rFont val="Arial"/>
        <family val="2"/>
        <charset val="238"/>
      </rPr>
      <t xml:space="preserve"> 25/1.</t>
    </r>
  </si>
  <si>
    <r>
      <t xml:space="preserve">Vrečka  za smeti 600x700 črne PELD </t>
    </r>
    <r>
      <rPr>
        <sz val="11"/>
        <color rgb="FF0070C0"/>
        <rFont val="Arial"/>
        <family val="2"/>
        <charset val="238"/>
      </rPr>
      <t xml:space="preserve">(ali enakovreden/boljši material) </t>
    </r>
    <r>
      <rPr>
        <sz val="11"/>
        <color indexed="8"/>
        <rFont val="Arial"/>
        <family val="2"/>
        <charset val="238"/>
      </rPr>
      <t xml:space="preserve">debeline </t>
    </r>
    <r>
      <rPr>
        <sz val="11"/>
        <color rgb="FF0070C0"/>
        <rFont val="Arial"/>
        <family val="2"/>
        <charset val="238"/>
      </rPr>
      <t xml:space="preserve">min. 40 </t>
    </r>
    <r>
      <rPr>
        <sz val="11"/>
        <rFont val="Arial"/>
        <family val="2"/>
        <charset val="238"/>
      </rPr>
      <t>my</t>
    </r>
    <r>
      <rPr>
        <sz val="11"/>
        <color indexed="8"/>
        <rFont val="Arial"/>
        <family val="2"/>
        <charset val="238"/>
      </rPr>
      <t xml:space="preserve"> </t>
    </r>
    <r>
      <rPr>
        <b/>
        <sz val="11"/>
        <color rgb="FF7030A0"/>
        <rFont val="Arial"/>
        <family val="2"/>
        <charset val="238"/>
      </rPr>
      <t>max.</t>
    </r>
    <r>
      <rPr>
        <sz val="11"/>
        <color indexed="8"/>
        <rFont val="Arial"/>
        <family val="2"/>
        <charset val="238"/>
      </rPr>
      <t xml:space="preserve"> 25/1.</t>
    </r>
  </si>
  <si>
    <r>
      <t>Vrečka za smeti 600x700 modre PELD</t>
    </r>
    <r>
      <rPr>
        <sz val="11"/>
        <color rgb="FF0070C0"/>
        <rFont val="Arial"/>
        <family val="2"/>
        <charset val="238"/>
      </rPr>
      <t xml:space="preserve"> (ali enakovreden/boljši material)</t>
    </r>
    <r>
      <rPr>
        <sz val="11"/>
        <color indexed="8"/>
        <rFont val="Arial"/>
        <family val="2"/>
        <charset val="238"/>
      </rPr>
      <t xml:space="preserve"> debeline </t>
    </r>
    <r>
      <rPr>
        <sz val="11"/>
        <color rgb="FF0070C0"/>
        <rFont val="Arial"/>
        <family val="2"/>
        <charset val="238"/>
      </rPr>
      <t xml:space="preserve">min. 40 </t>
    </r>
    <r>
      <rPr>
        <sz val="11"/>
        <rFont val="Arial"/>
        <family val="2"/>
        <charset val="238"/>
      </rPr>
      <t xml:space="preserve">my </t>
    </r>
    <r>
      <rPr>
        <b/>
        <sz val="11"/>
        <color rgb="FF7030A0"/>
        <rFont val="Arial"/>
        <family val="2"/>
        <charset val="238"/>
      </rPr>
      <t>max.</t>
    </r>
    <r>
      <rPr>
        <sz val="11"/>
        <rFont val="Arial"/>
        <family val="2"/>
        <charset val="238"/>
      </rPr>
      <t xml:space="preserve"> </t>
    </r>
    <r>
      <rPr>
        <sz val="11"/>
        <color indexed="8"/>
        <rFont val="Arial"/>
        <family val="2"/>
        <charset val="238"/>
      </rPr>
      <t>25/1.</t>
    </r>
  </si>
  <si>
    <r>
      <t xml:space="preserve">Vrečka za smeti  600x700 bele PELD </t>
    </r>
    <r>
      <rPr>
        <sz val="11"/>
        <color rgb="FF0070C0"/>
        <rFont val="Arial"/>
        <family val="2"/>
        <charset val="238"/>
      </rPr>
      <t>(ali enakovreden/boljši material)</t>
    </r>
    <r>
      <rPr>
        <sz val="11"/>
        <rFont val="Arial"/>
        <family val="2"/>
        <charset val="238"/>
      </rPr>
      <t xml:space="preserve"> debeline</t>
    </r>
    <r>
      <rPr>
        <sz val="11"/>
        <color rgb="FF0070C0"/>
        <rFont val="Arial"/>
        <family val="2"/>
        <charset val="238"/>
      </rPr>
      <t xml:space="preserve"> min. 30 </t>
    </r>
    <r>
      <rPr>
        <sz val="11"/>
        <rFont val="Arial"/>
        <family val="2"/>
        <charset val="238"/>
      </rPr>
      <t xml:space="preserve">my </t>
    </r>
    <r>
      <rPr>
        <b/>
        <sz val="11"/>
        <color rgb="FF7030A0"/>
        <rFont val="Arial"/>
        <family val="2"/>
        <charset val="238"/>
      </rPr>
      <t xml:space="preserve">max. </t>
    </r>
    <r>
      <rPr>
        <sz val="11"/>
        <rFont val="Arial"/>
        <family val="2"/>
        <charset val="238"/>
      </rPr>
      <t>25/1.</t>
    </r>
  </si>
  <si>
    <r>
      <t xml:space="preserve">Vrečka  za smeti s trakom zelene  650x750 PELD </t>
    </r>
    <r>
      <rPr>
        <sz val="11"/>
        <color rgb="FF0070C0"/>
        <rFont val="Arial"/>
        <family val="2"/>
        <charset val="238"/>
      </rPr>
      <t xml:space="preserve">(ali enakovreden/boljši material) </t>
    </r>
    <r>
      <rPr>
        <sz val="11"/>
        <color indexed="8"/>
        <rFont val="Arial"/>
        <family val="2"/>
        <charset val="238"/>
      </rPr>
      <t xml:space="preserve">debeline </t>
    </r>
    <r>
      <rPr>
        <sz val="11"/>
        <color rgb="FF0070C0"/>
        <rFont val="Arial"/>
        <family val="2"/>
        <charset val="238"/>
      </rPr>
      <t xml:space="preserve">min. 40 </t>
    </r>
    <r>
      <rPr>
        <sz val="11"/>
        <color indexed="8"/>
        <rFont val="Arial"/>
        <family val="2"/>
        <charset val="238"/>
      </rPr>
      <t xml:space="preserve">my </t>
    </r>
    <r>
      <rPr>
        <b/>
        <sz val="11"/>
        <color rgb="FF7030A0"/>
        <rFont val="Arial"/>
        <family val="2"/>
        <charset val="238"/>
      </rPr>
      <t>max.</t>
    </r>
    <r>
      <rPr>
        <sz val="11"/>
        <color indexed="8"/>
        <rFont val="Arial"/>
        <family val="2"/>
        <charset val="238"/>
      </rPr>
      <t xml:space="preserve"> </t>
    </r>
    <r>
      <rPr>
        <b/>
        <sz val="11"/>
        <color rgb="FF7030A0"/>
        <rFont val="Arial"/>
        <family val="2"/>
        <charset val="238"/>
      </rPr>
      <t>25</t>
    </r>
    <r>
      <rPr>
        <sz val="11"/>
        <color indexed="8"/>
        <rFont val="Arial"/>
        <family val="2"/>
        <charset val="238"/>
      </rPr>
      <t>/1.</t>
    </r>
  </si>
  <si>
    <r>
      <t xml:space="preserve">Vrečka  za smeti s trakom  modre 650x750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 xml:space="preserve">min. 40 </t>
    </r>
    <r>
      <rPr>
        <sz val="11"/>
        <rFont val="Arial"/>
        <family val="2"/>
        <charset val="238"/>
      </rPr>
      <t xml:space="preserve">my </t>
    </r>
    <r>
      <rPr>
        <b/>
        <sz val="11"/>
        <color rgb="FF7030A0"/>
        <rFont val="Arial"/>
        <family val="2"/>
        <charset val="238"/>
      </rPr>
      <t>max. 25</t>
    </r>
    <r>
      <rPr>
        <sz val="11"/>
        <rFont val="Arial"/>
        <family val="2"/>
        <charset val="238"/>
      </rPr>
      <t>/1.</t>
    </r>
  </si>
  <si>
    <r>
      <t xml:space="preserve">Vrečka za smeti  700x1000 črne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min. 40</t>
    </r>
    <r>
      <rPr>
        <sz val="11"/>
        <rFont val="Arial"/>
        <family val="2"/>
        <charset val="238"/>
      </rPr>
      <t xml:space="preserve"> my </t>
    </r>
    <r>
      <rPr>
        <b/>
        <sz val="11"/>
        <color rgb="FF7030A0"/>
        <rFont val="Arial"/>
        <family val="2"/>
        <charset val="238"/>
      </rPr>
      <t>max. 25</t>
    </r>
    <r>
      <rPr>
        <sz val="11"/>
        <rFont val="Arial"/>
        <family val="2"/>
        <charset val="238"/>
      </rPr>
      <t>/1.</t>
    </r>
  </si>
  <si>
    <r>
      <t xml:space="preserve">Vrečka za smeti 700x1000 bele PELD </t>
    </r>
    <r>
      <rPr>
        <sz val="11"/>
        <color rgb="FF0070C0"/>
        <rFont val="Arial"/>
        <family val="2"/>
        <charset val="238"/>
      </rPr>
      <t>(ali enakovreden/boljši material)</t>
    </r>
    <r>
      <rPr>
        <sz val="11"/>
        <rFont val="Arial"/>
        <family val="2"/>
        <charset val="238"/>
      </rPr>
      <t xml:space="preserve"> debeline</t>
    </r>
    <r>
      <rPr>
        <sz val="11"/>
        <color rgb="FF0070C0"/>
        <rFont val="Arial"/>
        <family val="2"/>
        <charset val="238"/>
      </rPr>
      <t xml:space="preserve"> min. 40</t>
    </r>
    <r>
      <rPr>
        <sz val="11"/>
        <rFont val="Arial"/>
        <family val="2"/>
        <charset val="238"/>
      </rPr>
      <t xml:space="preserve"> my </t>
    </r>
    <r>
      <rPr>
        <b/>
        <sz val="11"/>
        <color rgb="FF7030A0"/>
        <rFont val="Arial"/>
        <family val="2"/>
        <charset val="238"/>
      </rPr>
      <t>max.</t>
    </r>
    <r>
      <rPr>
        <sz val="11"/>
        <rFont val="Arial"/>
        <family val="2"/>
        <charset val="238"/>
      </rPr>
      <t xml:space="preserve"> 25/1.</t>
    </r>
  </si>
  <si>
    <r>
      <t xml:space="preserve">Vrečka za smeti 700x1000 modre PELD </t>
    </r>
    <r>
      <rPr>
        <sz val="11"/>
        <color rgb="FF0070C0"/>
        <rFont val="Arial"/>
        <family val="2"/>
        <charset val="238"/>
      </rPr>
      <t>(ali enakovreden/boljši material)</t>
    </r>
    <r>
      <rPr>
        <sz val="11"/>
        <rFont val="Arial"/>
        <family val="2"/>
        <charset val="238"/>
      </rPr>
      <t xml:space="preserve"> debeline </t>
    </r>
    <r>
      <rPr>
        <sz val="11"/>
        <color rgb="FF0070C0"/>
        <rFont val="Arial"/>
        <family val="2"/>
        <charset val="238"/>
      </rPr>
      <t>min. 40</t>
    </r>
    <r>
      <rPr>
        <sz val="11"/>
        <rFont val="Arial"/>
        <family val="2"/>
        <charset val="238"/>
      </rPr>
      <t xml:space="preserve"> my </t>
    </r>
    <r>
      <rPr>
        <b/>
        <sz val="11"/>
        <color rgb="FF7030A0"/>
        <rFont val="Arial"/>
        <family val="2"/>
        <charset val="238"/>
      </rPr>
      <t>max. 25</t>
    </r>
    <r>
      <rPr>
        <sz val="11"/>
        <rFont val="Arial"/>
        <family val="2"/>
        <charset val="238"/>
      </rPr>
      <t>/1.</t>
    </r>
  </si>
  <si>
    <r>
      <t xml:space="preserve">Vrečka  za smeti 800x1200 črne PELD </t>
    </r>
    <r>
      <rPr>
        <sz val="11"/>
        <color rgb="FF0070C0"/>
        <rFont val="Arial"/>
        <family val="2"/>
        <charset val="238"/>
      </rPr>
      <t xml:space="preserve">(ali enakovreden/boljši material) </t>
    </r>
    <r>
      <rPr>
        <sz val="11"/>
        <rFont val="Arial"/>
        <family val="2"/>
        <charset val="238"/>
      </rPr>
      <t xml:space="preserve">debeline </t>
    </r>
    <r>
      <rPr>
        <sz val="11"/>
        <color rgb="FF0070C0"/>
        <rFont val="Arial"/>
        <family val="2"/>
        <charset val="238"/>
      </rPr>
      <t xml:space="preserve">min. 50 </t>
    </r>
    <r>
      <rPr>
        <sz val="11"/>
        <rFont val="Arial"/>
        <family val="2"/>
        <charset val="238"/>
      </rPr>
      <t xml:space="preserve">my </t>
    </r>
    <r>
      <rPr>
        <b/>
        <sz val="11"/>
        <color rgb="FF7030A0"/>
        <rFont val="Arial"/>
        <family val="2"/>
        <charset val="238"/>
      </rPr>
      <t>max. 25</t>
    </r>
    <r>
      <rPr>
        <sz val="11"/>
        <rFont val="Arial"/>
        <family val="2"/>
        <charset val="238"/>
      </rPr>
      <t>/1.</t>
    </r>
  </si>
  <si>
    <r>
      <t xml:space="preserve">Vrečka za smeti 800x1200 modre PELD </t>
    </r>
    <r>
      <rPr>
        <sz val="11"/>
        <color rgb="FF0070C0"/>
        <rFont val="Arial"/>
        <family val="2"/>
        <charset val="238"/>
      </rPr>
      <t>(ali enakovreden/boljši material)</t>
    </r>
    <r>
      <rPr>
        <sz val="11"/>
        <color indexed="8"/>
        <rFont val="Arial"/>
        <family val="2"/>
        <charset val="238"/>
      </rPr>
      <t xml:space="preserve"> debeline </t>
    </r>
    <r>
      <rPr>
        <sz val="11"/>
        <color rgb="FF0070C0"/>
        <rFont val="Arial"/>
        <family val="2"/>
        <charset val="238"/>
      </rPr>
      <t xml:space="preserve">min. 45 </t>
    </r>
    <r>
      <rPr>
        <sz val="11"/>
        <color indexed="8"/>
        <rFont val="Arial"/>
        <family val="2"/>
        <charset val="238"/>
      </rPr>
      <t xml:space="preserve">my </t>
    </r>
    <r>
      <rPr>
        <b/>
        <sz val="11"/>
        <color rgb="FF7030A0"/>
        <rFont val="Arial"/>
        <family val="2"/>
        <charset val="238"/>
      </rPr>
      <t>max. 25</t>
    </r>
    <r>
      <rPr>
        <sz val="11"/>
        <color indexed="8"/>
        <rFont val="Arial"/>
        <family val="2"/>
        <charset val="238"/>
      </rPr>
      <t>/1.</t>
    </r>
  </si>
  <si>
    <r>
      <t>Tekoče sredstvo za higiensko in kirurško dezinfekcijo rok v razpršilki</t>
    </r>
    <r>
      <rPr>
        <sz val="11"/>
        <color rgb="FF7030A0"/>
        <rFont val="Arial"/>
        <family val="2"/>
        <charset val="238"/>
      </rPr>
      <t xml:space="preserve"> </t>
    </r>
    <r>
      <rPr>
        <b/>
        <sz val="11"/>
        <color rgb="FF7030A0"/>
        <rFont val="Arial"/>
        <family val="2"/>
        <charset val="238"/>
      </rPr>
      <t>min. 250 ml.</t>
    </r>
    <r>
      <rPr>
        <sz val="11"/>
        <rFont val="Arial"/>
        <family val="2"/>
        <charset val="238"/>
      </rPr>
      <t xml:space="preserve"> </t>
    </r>
    <r>
      <rPr>
        <b/>
        <sz val="11"/>
        <color rgb="FF7030A0"/>
        <rFont val="Arial"/>
        <family val="2"/>
        <charset val="238"/>
      </rPr>
      <t>do max. 350 ml.</t>
    </r>
  </si>
  <si>
    <r>
      <t>Pasta za umivanje rok</t>
    </r>
    <r>
      <rPr>
        <b/>
        <sz val="11"/>
        <color rgb="FF7030A0"/>
        <rFont val="Arial"/>
        <family val="2"/>
        <charset val="238"/>
      </rPr>
      <t xml:space="preserve"> min.</t>
    </r>
    <r>
      <rPr>
        <sz val="11"/>
        <color rgb="FFFF0000"/>
        <rFont val="Arial"/>
        <family val="2"/>
        <charset val="238"/>
      </rPr>
      <t xml:space="preserve"> 500 do </t>
    </r>
    <r>
      <rPr>
        <b/>
        <sz val="11"/>
        <color rgb="FF7030A0"/>
        <rFont val="Arial"/>
        <family val="2"/>
        <charset val="238"/>
      </rPr>
      <t>max.</t>
    </r>
    <r>
      <rPr>
        <sz val="11"/>
        <color rgb="FFFF0000"/>
        <rFont val="Arial"/>
        <family val="2"/>
        <charset val="238"/>
      </rPr>
      <t xml:space="preserve"> 650 ml </t>
    </r>
    <r>
      <rPr>
        <b/>
        <sz val="11"/>
        <color rgb="FF7030A0"/>
        <rFont val="Arial"/>
        <family val="2"/>
        <charset val="238"/>
      </rPr>
      <t>(kar ustreza teži med 450 g in 770 g)</t>
    </r>
  </si>
  <si>
    <r>
      <t>Krpa mop na žepke s franžami 50*14-</t>
    </r>
    <r>
      <rPr>
        <b/>
        <sz val="11"/>
        <color rgb="FF7030A0"/>
        <rFont val="Arial "/>
        <charset val="238"/>
      </rPr>
      <t>16 cm</t>
    </r>
    <r>
      <rPr>
        <sz val="11"/>
        <color indexed="8"/>
        <rFont val="Arial "/>
        <charset val="238"/>
      </rPr>
      <t xml:space="preserve"> za zložljivo brisalno ploščo.</t>
    </r>
  </si>
  <si>
    <r>
      <t>Strgalo,</t>
    </r>
    <r>
      <rPr>
        <b/>
        <sz val="11"/>
        <color rgb="FF7030A0"/>
        <rFont val="Arial "/>
        <charset val="238"/>
      </rPr>
      <t xml:space="preserve"> celotna dolžina strgala z ročajem 13,5 - 16 cm</t>
    </r>
    <r>
      <rPr>
        <sz val="11"/>
        <color rgb="FF0070C0"/>
        <rFont val="Arial "/>
        <charset val="238"/>
      </rPr>
      <t xml:space="preserve">, </t>
    </r>
    <r>
      <rPr>
        <sz val="11"/>
        <color indexed="8"/>
        <rFont val="Arial "/>
        <charset val="238"/>
      </rPr>
      <t>za čiščenje steklokeramičnih plošč, plastičen ročaj z rezilom iz nerjavečega jekla-enakovredno kvaliteti kot npr. Fackelmann.</t>
    </r>
  </si>
  <si>
    <r>
      <t xml:space="preserve">Tekoče milo z </t>
    </r>
    <r>
      <rPr>
        <b/>
        <sz val="11"/>
        <color rgb="FF7030A0"/>
        <rFont val="Arial"/>
        <family val="2"/>
        <charset val="238"/>
      </rPr>
      <t>antibakterijskim</t>
    </r>
    <r>
      <rPr>
        <sz val="11"/>
        <rFont val="Arial"/>
        <family val="2"/>
        <charset val="238"/>
      </rPr>
      <t xml:space="preserve"> učinkom za ohranjanje vlažnosti rok 1000 ml.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</si>
</sst>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_€_-;\-* #,##0.00\ _€_-;_-* &quot;-&quot;??\ _€_-;_-@_-"/>
    <numFmt numFmtId="165" formatCode="#,##0.0000"/>
    <numFmt numFmtId="166" formatCode="0.000"/>
    <numFmt numFmtId="167" formatCode="#,##0.000"/>
    <numFmt numFmtId="168" formatCode="#,##0.0"/>
    <numFmt numFmtId="169" formatCode="0.0000"/>
    <numFmt numFmtId="170" formatCode="#,##0.000000"/>
  </numFmts>
  <fonts count="52">
    <font>
      <sz val="11"/>
      <color theme="1"/>
      <name val="Calibri"/>
      <family val="2"/>
      <charset val="238"/>
      <scheme val="minor"/>
    </font>
    <font>
      <sz val="11"/>
      <color indexed="8"/>
      <name val="Calibri"/>
      <family val="2"/>
      <charset val="238"/>
    </font>
    <font>
      <b/>
      <sz val="11"/>
      <color indexed="8"/>
      <name val="Arial"/>
      <family val="2"/>
      <charset val="238"/>
    </font>
    <font>
      <sz val="11"/>
      <color indexed="8"/>
      <name val="Arial"/>
      <family val="2"/>
      <charset val="238"/>
    </font>
    <font>
      <b/>
      <sz val="11"/>
      <name val="Arial"/>
      <family val="2"/>
      <charset val="238"/>
    </font>
    <font>
      <sz val="11"/>
      <name val="Arial"/>
      <family val="2"/>
      <charset val="238"/>
    </font>
    <font>
      <sz val="12"/>
      <name val="Times New Roman CE"/>
      <charset val="238"/>
    </font>
    <font>
      <sz val="11"/>
      <color theme="1"/>
      <name val="Arial"/>
      <family val="2"/>
      <charset val="238"/>
    </font>
    <font>
      <b/>
      <sz val="11"/>
      <color theme="1"/>
      <name val="Arial"/>
      <family val="2"/>
      <charset val="238"/>
    </font>
    <font>
      <sz val="10"/>
      <color indexed="8"/>
      <name val="Arial"/>
      <family val="2"/>
      <charset val="238"/>
    </font>
    <font>
      <sz val="10"/>
      <name val="Arial"/>
      <family val="2"/>
      <charset val="238"/>
    </font>
    <font>
      <b/>
      <sz val="11"/>
      <color rgb="FFFF0000"/>
      <name val="Arial"/>
      <family val="2"/>
      <charset val="238"/>
    </font>
    <font>
      <sz val="11"/>
      <color indexed="8"/>
      <name val="Arial "/>
      <charset val="238"/>
    </font>
    <font>
      <b/>
      <sz val="11"/>
      <color indexed="8"/>
      <name val="Arial "/>
      <charset val="238"/>
    </font>
    <font>
      <sz val="11"/>
      <color theme="1"/>
      <name val="Arial "/>
      <charset val="238"/>
    </font>
    <font>
      <b/>
      <sz val="10"/>
      <name val="Arial "/>
      <charset val="238"/>
    </font>
    <font>
      <b/>
      <i/>
      <sz val="11"/>
      <color indexed="17"/>
      <name val="Arial "/>
      <charset val="238"/>
    </font>
    <font>
      <sz val="10"/>
      <color indexed="8"/>
      <name val="Arial "/>
      <charset val="238"/>
    </font>
    <font>
      <b/>
      <sz val="10"/>
      <color indexed="8"/>
      <name val="Arial "/>
      <charset val="238"/>
    </font>
    <font>
      <b/>
      <sz val="11"/>
      <color indexed="10"/>
      <name val="Arial "/>
      <charset val="238"/>
    </font>
    <font>
      <sz val="11"/>
      <name val="Arial "/>
      <charset val="238"/>
    </font>
    <font>
      <b/>
      <sz val="11"/>
      <color indexed="17"/>
      <name val="Arial "/>
      <charset val="238"/>
    </font>
    <font>
      <b/>
      <sz val="11"/>
      <name val="Arial "/>
      <charset val="238"/>
    </font>
    <font>
      <b/>
      <sz val="11"/>
      <color rgb="FF007033"/>
      <name val="Arial "/>
      <charset val="238"/>
    </font>
    <font>
      <b/>
      <sz val="11"/>
      <color rgb="FFFF0000"/>
      <name val="Arial "/>
      <charset val="238"/>
    </font>
    <font>
      <sz val="11"/>
      <color indexed="10"/>
      <name val="Arial "/>
      <charset val="238"/>
    </font>
    <font>
      <b/>
      <sz val="11"/>
      <color rgb="FF008000"/>
      <name val="Arial "/>
      <charset val="238"/>
    </font>
    <font>
      <b/>
      <sz val="11"/>
      <color theme="1"/>
      <name val="Arial "/>
      <charset val="238"/>
    </font>
    <font>
      <sz val="11"/>
      <color rgb="FF009900"/>
      <name val="Arial "/>
      <charset val="238"/>
    </font>
    <font>
      <b/>
      <sz val="11"/>
      <color indexed="12"/>
      <name val="Arial "/>
      <charset val="238"/>
    </font>
    <font>
      <b/>
      <sz val="11"/>
      <color rgb="FF161BF2"/>
      <name val="Arial"/>
      <family val="2"/>
      <charset val="238"/>
    </font>
    <font>
      <b/>
      <sz val="11"/>
      <color indexed="12"/>
      <name val="Arial"/>
      <family val="2"/>
      <charset val="238"/>
    </font>
    <font>
      <sz val="11"/>
      <color rgb="FFFF0000"/>
      <name val="Arial"/>
      <family val="2"/>
      <charset val="238"/>
    </font>
    <font>
      <sz val="12"/>
      <color theme="1"/>
      <name val="Arial"/>
      <family val="2"/>
      <charset val="238"/>
    </font>
    <font>
      <b/>
      <sz val="12"/>
      <color indexed="8"/>
      <name val="Arial"/>
      <family val="2"/>
      <charset val="238"/>
    </font>
    <font>
      <b/>
      <sz val="12"/>
      <name val="Arial"/>
      <family val="2"/>
      <charset val="238"/>
    </font>
    <font>
      <b/>
      <i/>
      <sz val="12"/>
      <name val="Arial"/>
      <family val="2"/>
      <charset val="238"/>
    </font>
    <font>
      <b/>
      <sz val="12"/>
      <color theme="1"/>
      <name val="Arial"/>
      <family val="2"/>
      <charset val="238"/>
    </font>
    <font>
      <b/>
      <sz val="11"/>
      <color indexed="8"/>
      <name val="Arial Narrow"/>
      <family val="2"/>
      <charset val="238"/>
    </font>
    <font>
      <b/>
      <sz val="10"/>
      <name val="Arial"/>
      <family val="2"/>
      <charset val="238"/>
    </font>
    <font>
      <b/>
      <i/>
      <sz val="10"/>
      <name val="Arial"/>
      <family val="2"/>
      <charset val="238"/>
    </font>
    <font>
      <b/>
      <sz val="11"/>
      <color rgb="FF009900"/>
      <name val="Arial"/>
      <family val="2"/>
      <charset val="238"/>
    </font>
    <font>
      <sz val="11"/>
      <color rgb="FFFF0000"/>
      <name val="Arial "/>
      <charset val="238"/>
    </font>
    <font>
      <sz val="11"/>
      <color rgb="FF0070C0"/>
      <name val="Arial "/>
      <charset val="238"/>
    </font>
    <font>
      <b/>
      <sz val="11"/>
      <color rgb="FF0070C0"/>
      <name val="Arial"/>
      <family val="2"/>
      <charset val="238"/>
    </font>
    <font>
      <sz val="11"/>
      <color rgb="FF0070C0"/>
      <name val="Arial"/>
      <family val="2"/>
      <charset val="238"/>
    </font>
    <font>
      <b/>
      <sz val="11"/>
      <color rgb="FF0070C0"/>
      <name val="Arial "/>
      <charset val="238"/>
    </font>
    <font>
      <b/>
      <strike/>
      <sz val="11"/>
      <color rgb="FF0070C0"/>
      <name val="Arial"/>
      <family val="2"/>
      <charset val="238"/>
    </font>
    <font>
      <sz val="11"/>
      <color rgb="FF7030A0"/>
      <name val="Arial"/>
      <family val="2"/>
      <charset val="238"/>
    </font>
    <font>
      <b/>
      <sz val="11"/>
      <color rgb="FF7030A0"/>
      <name val="Arial"/>
      <family val="2"/>
      <charset val="238"/>
    </font>
    <font>
      <b/>
      <u/>
      <sz val="11"/>
      <color rgb="FF7030A0"/>
      <name val="Arial"/>
      <family val="2"/>
      <charset val="238"/>
    </font>
    <font>
      <b/>
      <sz val="11"/>
      <color rgb="FF7030A0"/>
      <name val="Arial "/>
      <charset val="238"/>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s>
  <borders count="6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s>
  <cellStyleXfs count="3">
    <xf numFmtId="0" fontId="0" fillId="0" borderId="0"/>
    <xf numFmtId="164" fontId="1" fillId="0" borderId="0" applyFont="0" applyFill="0" applyBorder="0" applyAlignment="0" applyProtection="0"/>
    <xf numFmtId="0" fontId="6" fillId="0" borderId="0"/>
  </cellStyleXfs>
  <cellXfs count="850">
    <xf numFmtId="0" fontId="0" fillId="0" borderId="0" xfId="0"/>
    <xf numFmtId="0" fontId="3" fillId="0" borderId="0" xfId="0" applyFont="1"/>
    <xf numFmtId="3" fontId="3" fillId="0" borderId="0" xfId="0" applyNumberFormat="1" applyFont="1"/>
    <xf numFmtId="4" fontId="3" fillId="0" borderId="0" xfId="0" applyNumberFormat="1" applyFont="1" applyAlignment="1">
      <alignment horizontal="right"/>
    </xf>
    <xf numFmtId="0" fontId="5" fillId="0" borderId="0" xfId="0" applyFont="1" applyAlignment="1">
      <alignment horizontal="left" vertical="top"/>
    </xf>
    <xf numFmtId="0" fontId="5" fillId="0" borderId="12" xfId="0" applyFont="1" applyBorder="1" applyAlignment="1">
      <alignment horizontal="left" vertical="top"/>
    </xf>
    <xf numFmtId="0" fontId="5" fillId="0" borderId="12" xfId="0" applyFont="1" applyBorder="1"/>
    <xf numFmtId="4" fontId="3" fillId="0" borderId="12" xfId="0" applyNumberFormat="1" applyFont="1" applyBorder="1" applyAlignment="1">
      <alignment horizontal="right"/>
    </xf>
    <xf numFmtId="0" fontId="7" fillId="0" borderId="0" xfId="0" applyFont="1"/>
    <xf numFmtId="0" fontId="7" fillId="0" borderId="0" xfId="0" applyFont="1" applyAlignment="1">
      <alignment wrapText="1"/>
    </xf>
    <xf numFmtId="0" fontId="5" fillId="0" borderId="0" xfId="2" applyFont="1"/>
    <xf numFmtId="0" fontId="7" fillId="0" borderId="0" xfId="0" applyFont="1" applyAlignment="1">
      <alignment horizontal="left" vertical="top"/>
    </xf>
    <xf numFmtId="0" fontId="2" fillId="3" borderId="10" xfId="0" applyFont="1" applyFill="1" applyBorder="1"/>
    <xf numFmtId="0" fontId="9" fillId="0" borderId="8" xfId="0" applyFont="1" applyBorder="1" applyAlignment="1">
      <alignment horizontal="center" vertical="center" wrapText="1"/>
    </xf>
    <xf numFmtId="4" fontId="7" fillId="0" borderId="0" xfId="0" applyNumberFormat="1" applyFont="1"/>
    <xf numFmtId="0" fontId="8" fillId="0" borderId="0" xfId="0" applyFont="1"/>
    <xf numFmtId="0" fontId="2" fillId="3" borderId="10" xfId="0" applyFont="1" applyFill="1" applyBorder="1" applyAlignment="1">
      <alignment horizontal="center" wrapText="1"/>
    </xf>
    <xf numFmtId="167" fontId="2" fillId="3" borderId="10" xfId="0" applyNumberFormat="1" applyFont="1" applyFill="1" applyBorder="1" applyAlignment="1">
      <alignment horizontal="center" wrapText="1"/>
    </xf>
    <xf numFmtId="4" fontId="2" fillId="3" borderId="11" xfId="0" applyNumberFormat="1" applyFont="1" applyFill="1" applyBorder="1" applyAlignment="1">
      <alignment horizontal="center" wrapText="1"/>
    </xf>
    <xf numFmtId="0" fontId="2" fillId="3" borderId="3" xfId="0" applyFont="1" applyFill="1" applyBorder="1"/>
    <xf numFmtId="167" fontId="3" fillId="3" borderId="3" xfId="0" applyNumberFormat="1" applyFont="1" applyFill="1" applyBorder="1" applyAlignment="1">
      <alignment wrapText="1"/>
    </xf>
    <xf numFmtId="4" fontId="3" fillId="3" borderId="3" xfId="0" applyNumberFormat="1" applyFont="1" applyFill="1" applyBorder="1" applyAlignment="1">
      <alignment horizontal="right" wrapText="1"/>
    </xf>
    <xf numFmtId="0" fontId="2" fillId="3" borderId="3" xfId="0" applyFont="1" applyFill="1" applyBorder="1" applyAlignment="1">
      <alignment horizontal="left"/>
    </xf>
    <xf numFmtId="0" fontId="2" fillId="3" borderId="10" xfId="0" applyFont="1" applyFill="1" applyBorder="1" applyAlignment="1">
      <alignment horizontal="left"/>
    </xf>
    <xf numFmtId="167" fontId="3" fillId="3" borderId="10" xfId="0" applyNumberFormat="1" applyFont="1" applyFill="1" applyBorder="1"/>
    <xf numFmtId="0" fontId="3" fillId="0" borderId="8" xfId="0" applyFont="1" applyBorder="1" applyAlignment="1">
      <alignment horizontal="left" vertical="center" wrapText="1"/>
    </xf>
    <xf numFmtId="0" fontId="11" fillId="0" borderId="0" xfId="0" applyFont="1"/>
    <xf numFmtId="4" fontId="11" fillId="0" borderId="0" xfId="0" applyNumberFormat="1" applyFont="1"/>
    <xf numFmtId="0" fontId="2" fillId="3" borderId="10" xfId="0" applyFont="1" applyFill="1" applyBorder="1" applyAlignment="1">
      <alignment horizontal="center" vertical="top"/>
    </xf>
    <xf numFmtId="0" fontId="2" fillId="3" borderId="3" xfId="0" applyFont="1" applyFill="1" applyBorder="1" applyAlignment="1">
      <alignment horizontal="left" vertical="top"/>
    </xf>
    <xf numFmtId="0" fontId="3" fillId="0" borderId="8" xfId="0" applyFont="1" applyBorder="1" applyAlignment="1">
      <alignment horizontal="left" vertical="top" wrapText="1"/>
    </xf>
    <xf numFmtId="0" fontId="2" fillId="3" borderId="3" xfId="0" applyFont="1" applyFill="1" applyBorder="1" applyAlignment="1">
      <alignment horizontal="left" vertical="center"/>
    </xf>
    <xf numFmtId="0" fontId="9" fillId="0" borderId="8" xfId="0" applyFont="1" applyBorder="1" applyAlignment="1">
      <alignment horizontal="left" vertical="center"/>
    </xf>
    <xf numFmtId="167" fontId="9" fillId="0" borderId="8" xfId="0" applyNumberFormat="1" applyFont="1" applyBorder="1" applyAlignment="1">
      <alignment horizontal="center" vertical="center" wrapText="1"/>
    </xf>
    <xf numFmtId="4" fontId="9" fillId="0" borderId="8" xfId="0" applyNumberFormat="1" applyFont="1" applyBorder="1" applyAlignment="1">
      <alignment horizontal="center" vertical="center" wrapText="1"/>
    </xf>
    <xf numFmtId="4" fontId="3" fillId="3" borderId="3" xfId="0" applyNumberFormat="1" applyFont="1" applyFill="1" applyBorder="1" applyAlignment="1">
      <alignment horizontal="right" vertical="top"/>
    </xf>
    <xf numFmtId="4" fontId="3" fillId="3" borderId="11" xfId="0" applyNumberFormat="1" applyFont="1" applyFill="1" applyBorder="1" applyAlignment="1">
      <alignment horizontal="right" vertical="top"/>
    </xf>
    <xf numFmtId="4" fontId="3" fillId="0" borderId="8" xfId="1" applyNumberFormat="1" applyFont="1" applyBorder="1" applyAlignment="1">
      <alignment horizontal="right" vertical="top" wrapText="1"/>
    </xf>
    <xf numFmtId="0" fontId="2" fillId="3" borderId="10" xfId="0" applyFont="1" applyFill="1" applyBorder="1" applyAlignment="1">
      <alignment horizontal="left" vertical="center"/>
    </xf>
    <xf numFmtId="0" fontId="2" fillId="3" borderId="9" xfId="0" applyFont="1" applyFill="1" applyBorder="1" applyAlignment="1">
      <alignment horizontal="left" wrapText="1"/>
    </xf>
    <xf numFmtId="0" fontId="9" fillId="0" borderId="8" xfId="0" applyFont="1" applyBorder="1" applyAlignment="1">
      <alignment horizontal="left" vertical="top" wrapText="1"/>
    </xf>
    <xf numFmtId="0" fontId="2" fillId="3" borderId="9" xfId="0" applyFont="1" applyFill="1" applyBorder="1" applyAlignment="1">
      <alignment horizontal="left" vertical="top"/>
    </xf>
    <xf numFmtId="0" fontId="7" fillId="0" borderId="0" xfId="0" applyFont="1" applyAlignment="1">
      <alignment horizontal="center"/>
    </xf>
    <xf numFmtId="0" fontId="3" fillId="3" borderId="3" xfId="0" applyFont="1" applyFill="1" applyBorder="1" applyAlignment="1">
      <alignment horizontal="center" wrapText="1"/>
    </xf>
    <xf numFmtId="0" fontId="3" fillId="3" borderId="3" xfId="0" applyFont="1" applyFill="1" applyBorder="1" applyAlignment="1">
      <alignment horizontal="center" vertical="top"/>
    </xf>
    <xf numFmtId="0" fontId="3" fillId="3" borderId="10" xfId="0" applyFont="1" applyFill="1" applyBorder="1" applyAlignment="1">
      <alignment horizontal="center" vertical="top"/>
    </xf>
    <xf numFmtId="0" fontId="3" fillId="0" borderId="8" xfId="0" applyFont="1" applyBorder="1" applyAlignment="1">
      <alignment horizontal="center" vertical="top" wrapText="1"/>
    </xf>
    <xf numFmtId="0" fontId="3" fillId="0" borderId="0" xfId="0" applyFont="1" applyAlignment="1">
      <alignment horizontal="center"/>
    </xf>
    <xf numFmtId="0" fontId="7" fillId="0" borderId="0" xfId="0" applyFont="1" applyAlignment="1">
      <alignment horizontal="center" vertical="top"/>
    </xf>
    <xf numFmtId="167" fontId="2" fillId="3" borderId="3" xfId="0" applyNumberFormat="1" applyFont="1" applyFill="1" applyBorder="1" applyAlignment="1">
      <alignment horizontal="center" vertical="top"/>
    </xf>
    <xf numFmtId="167" fontId="2" fillId="3" borderId="10" xfId="0" applyNumberFormat="1" applyFont="1" applyFill="1" applyBorder="1" applyAlignment="1">
      <alignment horizontal="center" vertical="top"/>
    </xf>
    <xf numFmtId="0" fontId="3" fillId="4" borderId="26" xfId="0" applyFont="1" applyFill="1" applyBorder="1"/>
    <xf numFmtId="3" fontId="3" fillId="4" borderId="26" xfId="0" applyNumberFormat="1" applyFont="1" applyFill="1" applyBorder="1"/>
    <xf numFmtId="4" fontId="3" fillId="4" borderId="32" xfId="0" applyNumberFormat="1" applyFont="1" applyFill="1" applyBorder="1" applyAlignment="1">
      <alignment horizontal="right"/>
    </xf>
    <xf numFmtId="0" fontId="10" fillId="0" borderId="12" xfId="0" applyFont="1" applyBorder="1" applyAlignment="1">
      <alignment horizontal="left" vertical="top"/>
    </xf>
    <xf numFmtId="0" fontId="9" fillId="0" borderId="12" xfId="0" applyFont="1" applyBorder="1" applyAlignment="1">
      <alignment horizontal="center"/>
    </xf>
    <xf numFmtId="3" fontId="9" fillId="0" borderId="12" xfId="0" applyNumberFormat="1" applyFont="1" applyBorder="1" applyAlignment="1">
      <alignment horizontal="center"/>
    </xf>
    <xf numFmtId="4" fontId="9" fillId="0" borderId="12" xfId="0" applyNumberFormat="1" applyFont="1" applyBorder="1" applyAlignment="1">
      <alignment horizontal="right"/>
    </xf>
    <xf numFmtId="0" fontId="2" fillId="4" borderId="26" xfId="0" applyFont="1" applyFill="1" applyBorder="1"/>
    <xf numFmtId="0" fontId="7" fillId="4" borderId="26" xfId="0" applyFont="1" applyFill="1" applyBorder="1" applyAlignment="1">
      <alignment horizontal="center"/>
    </xf>
    <xf numFmtId="167" fontId="7" fillId="4" borderId="26" xfId="0" applyNumberFormat="1" applyFont="1" applyFill="1" applyBorder="1"/>
    <xf numFmtId="4" fontId="7" fillId="4" borderId="32" xfId="0" applyNumberFormat="1" applyFont="1" applyFill="1" applyBorder="1" applyAlignment="1">
      <alignment horizontal="right"/>
    </xf>
    <xf numFmtId="0" fontId="12" fillId="0" borderId="0" xfId="0" applyFont="1" applyAlignment="1">
      <alignment horizontal="left" vertical="top"/>
    </xf>
    <xf numFmtId="3" fontId="12" fillId="0" borderId="0" xfId="0" applyNumberFormat="1" applyFont="1"/>
    <xf numFmtId="4" fontId="12" fillId="0" borderId="0" xfId="0" applyNumberFormat="1" applyFont="1" applyAlignment="1">
      <alignment horizontal="right"/>
    </xf>
    <xf numFmtId="0" fontId="14" fillId="0" borderId="0" xfId="0" applyFont="1"/>
    <xf numFmtId="0" fontId="12" fillId="0" borderId="0" xfId="0" applyFont="1" applyAlignment="1">
      <alignment wrapText="1"/>
    </xf>
    <xf numFmtId="0" fontId="12" fillId="0" borderId="0" xfId="0" applyFont="1"/>
    <xf numFmtId="0" fontId="12" fillId="0" borderId="0" xfId="0" applyFont="1" applyAlignment="1">
      <alignment horizontal="center"/>
    </xf>
    <xf numFmtId="0" fontId="16" fillId="4" borderId="26" xfId="0" applyFont="1" applyFill="1" applyBorder="1" applyAlignment="1">
      <alignment horizontal="center"/>
    </xf>
    <xf numFmtId="0" fontId="16" fillId="4" borderId="26" xfId="0" applyFont="1" applyFill="1" applyBorder="1"/>
    <xf numFmtId="3" fontId="16" fillId="4" borderId="26" xfId="0" applyNumberFormat="1" applyFont="1" applyFill="1" applyBorder="1" applyAlignment="1">
      <alignment horizontal="center"/>
    </xf>
    <xf numFmtId="0" fontId="17" fillId="0" borderId="12" xfId="0" applyFont="1" applyBorder="1" applyAlignment="1">
      <alignment horizontal="left" vertical="top"/>
    </xf>
    <xf numFmtId="0" fontId="17" fillId="0" borderId="12" xfId="0" applyFont="1" applyBorder="1" applyAlignment="1">
      <alignment horizontal="center" wrapText="1"/>
    </xf>
    <xf numFmtId="0" fontId="17" fillId="0" borderId="12" xfId="0" applyFont="1" applyBorder="1" applyAlignment="1">
      <alignment horizontal="center"/>
    </xf>
    <xf numFmtId="3" fontId="17" fillId="0" borderId="12" xfId="0" applyNumberFormat="1" applyFont="1" applyBorder="1" applyAlignment="1">
      <alignment horizontal="center"/>
    </xf>
    <xf numFmtId="4" fontId="17" fillId="0" borderId="12" xfId="0" applyNumberFormat="1" applyFont="1" applyBorder="1" applyAlignment="1">
      <alignment horizontal="right"/>
    </xf>
    <xf numFmtId="0" fontId="18" fillId="3" borderId="9" xfId="0" applyFont="1" applyFill="1" applyBorder="1" applyAlignment="1">
      <alignment horizontal="left" vertical="top" wrapText="1"/>
    </xf>
    <xf numFmtId="0" fontId="18" fillId="3" borderId="10" xfId="0" applyFont="1" applyFill="1" applyBorder="1" applyAlignment="1">
      <alignment wrapText="1"/>
    </xf>
    <xf numFmtId="0" fontId="18" fillId="3" borderId="10" xfId="0" applyFont="1" applyFill="1" applyBorder="1" applyAlignment="1">
      <alignment horizontal="center" wrapText="1"/>
    </xf>
    <xf numFmtId="3" fontId="15" fillId="3" borderId="10" xfId="0" applyNumberFormat="1" applyFont="1" applyFill="1" applyBorder="1" applyAlignment="1">
      <alignment horizontal="center" wrapText="1"/>
    </xf>
    <xf numFmtId="3" fontId="12" fillId="0" borderId="0" xfId="0" applyNumberFormat="1" applyFont="1" applyAlignment="1">
      <alignment horizontal="center"/>
    </xf>
    <xf numFmtId="0" fontId="12" fillId="0" borderId="4" xfId="0" applyFont="1" applyBorder="1" applyAlignment="1">
      <alignment horizontal="left" vertical="top"/>
    </xf>
    <xf numFmtId="0" fontId="12" fillId="0" borderId="3" xfId="0" applyFont="1" applyBorder="1" applyAlignment="1">
      <alignment vertical="center" wrapText="1"/>
    </xf>
    <xf numFmtId="0" fontId="12" fillId="0" borderId="3" xfId="0" applyFont="1" applyBorder="1" applyAlignment="1">
      <alignment vertical="top" wrapText="1"/>
    </xf>
    <xf numFmtId="0" fontId="12" fillId="0" borderId="3" xfId="0" applyFont="1" applyBorder="1" applyAlignment="1">
      <alignment vertical="top"/>
    </xf>
    <xf numFmtId="0" fontId="12" fillId="0" borderId="4" xfId="0" applyFont="1" applyBorder="1" applyAlignment="1">
      <alignment horizontal="left" vertical="top" wrapText="1"/>
    </xf>
    <xf numFmtId="0" fontId="12" fillId="0" borderId="0" xfId="0" applyFont="1" applyAlignment="1">
      <alignment vertical="center" wrapText="1"/>
    </xf>
    <xf numFmtId="0" fontId="12" fillId="0" borderId="0" xfId="0" applyFont="1" applyAlignment="1">
      <alignment horizontal="center" vertical="center" wrapText="1"/>
    </xf>
    <xf numFmtId="3" fontId="12" fillId="0" borderId="0" xfId="0" applyNumberFormat="1" applyFont="1" applyAlignment="1">
      <alignment horizontal="center" vertical="center" wrapText="1"/>
    </xf>
    <xf numFmtId="0" fontId="20" fillId="0" borderId="4" xfId="0" applyFont="1" applyBorder="1" applyAlignment="1">
      <alignment horizontal="left" vertical="top"/>
    </xf>
    <xf numFmtId="0" fontId="20" fillId="0" borderId="0" xfId="0" applyFont="1" applyAlignment="1">
      <alignment wrapText="1"/>
    </xf>
    <xf numFmtId="0" fontId="20" fillId="0" borderId="0" xfId="0" applyFont="1"/>
    <xf numFmtId="0" fontId="20" fillId="0" borderId="0" xfId="0" applyFont="1" applyAlignment="1">
      <alignment horizontal="center"/>
    </xf>
    <xf numFmtId="3" fontId="20" fillId="0" borderId="0" xfId="0" applyNumberFormat="1" applyFont="1" applyAlignment="1">
      <alignment horizontal="center"/>
    </xf>
    <xf numFmtId="0" fontId="20" fillId="0" borderId="4" xfId="0" applyFont="1" applyBorder="1" applyAlignment="1">
      <alignment horizontal="left" vertical="top" wrapText="1"/>
    </xf>
    <xf numFmtId="0" fontId="20" fillId="0" borderId="0" xfId="0" applyFont="1" applyAlignment="1">
      <alignment vertical="center" wrapText="1"/>
    </xf>
    <xf numFmtId="0" fontId="20" fillId="0" borderId="0" xfId="0" applyFont="1" applyAlignment="1">
      <alignment horizontal="center" vertical="center" wrapText="1"/>
    </xf>
    <xf numFmtId="3" fontId="20" fillId="0" borderId="0" xfId="0" applyNumberFormat="1" applyFont="1" applyAlignment="1">
      <alignment horizontal="center" vertical="center" wrapText="1"/>
    </xf>
    <xf numFmtId="0" fontId="13" fillId="0" borderId="4" xfId="0" applyFont="1" applyBorder="1" applyAlignment="1">
      <alignment horizontal="left" vertical="top"/>
    </xf>
    <xf numFmtId="0" fontId="13" fillId="0" borderId="4" xfId="0" applyFont="1" applyBorder="1" applyAlignment="1">
      <alignment horizontal="left" vertical="top" wrapText="1"/>
    </xf>
    <xf numFmtId="0" fontId="13" fillId="0" borderId="0" xfId="0" applyFont="1" applyAlignment="1">
      <alignment vertical="center" wrapText="1"/>
    </xf>
    <xf numFmtId="0" fontId="13" fillId="0" borderId="0" xfId="0" applyFont="1" applyAlignment="1">
      <alignment horizontal="center" vertical="center" wrapText="1"/>
    </xf>
    <xf numFmtId="3" fontId="13" fillId="0" borderId="0" xfId="0" applyNumberFormat="1" applyFont="1" applyAlignment="1">
      <alignment horizontal="center" vertical="center" wrapText="1"/>
    </xf>
    <xf numFmtId="3" fontId="20" fillId="0" borderId="0" xfId="0" applyNumberFormat="1" applyFont="1"/>
    <xf numFmtId="0" fontId="12" fillId="0" borderId="0" xfId="0" applyFont="1" applyAlignment="1">
      <alignment horizontal="left" vertical="center" wrapText="1"/>
    </xf>
    <xf numFmtId="0" fontId="20" fillId="0" borderId="3" xfId="0" applyFont="1" applyBorder="1" applyAlignment="1">
      <alignment horizontal="center"/>
    </xf>
    <xf numFmtId="4" fontId="20" fillId="0" borderId="0" xfId="0" applyNumberFormat="1" applyFont="1" applyAlignment="1">
      <alignment horizontal="right"/>
    </xf>
    <xf numFmtId="3" fontId="12" fillId="0" borderId="0" xfId="0" applyNumberFormat="1" applyFont="1" applyAlignment="1">
      <alignment vertical="center" wrapText="1"/>
    </xf>
    <xf numFmtId="165" fontId="12" fillId="0" borderId="0" xfId="0" applyNumberFormat="1" applyFont="1"/>
    <xf numFmtId="0" fontId="12" fillId="0" borderId="3" xfId="0" applyFont="1" applyBorder="1"/>
    <xf numFmtId="0" fontId="12" fillId="0" borderId="3" xfId="0" applyFont="1" applyBorder="1" applyAlignment="1">
      <alignment horizontal="center"/>
    </xf>
    <xf numFmtId="0" fontId="14" fillId="0" borderId="0" xfId="0" applyFont="1" applyAlignment="1">
      <alignment horizontal="left" vertical="top"/>
    </xf>
    <xf numFmtId="0" fontId="14" fillId="0" borderId="0" xfId="0" applyFont="1" applyAlignment="1">
      <alignment wrapText="1"/>
    </xf>
    <xf numFmtId="0" fontId="27" fillId="0" borderId="0" xfId="0" applyFont="1"/>
    <xf numFmtId="4" fontId="16" fillId="4" borderId="32" xfId="0" applyNumberFormat="1" applyFont="1" applyFill="1" applyBorder="1" applyAlignment="1">
      <alignment horizontal="right"/>
    </xf>
    <xf numFmtId="4" fontId="18" fillId="3" borderId="11" xfId="0" applyNumberFormat="1" applyFont="1" applyFill="1" applyBorder="1" applyAlignment="1">
      <alignment horizontal="right" wrapText="1"/>
    </xf>
    <xf numFmtId="0" fontId="14" fillId="0" borderId="0" xfId="0" applyFont="1" applyAlignment="1">
      <alignment horizontal="right"/>
    </xf>
    <xf numFmtId="0" fontId="12" fillId="0" borderId="0" xfId="0" applyFont="1" applyAlignment="1">
      <alignment horizontal="left" wrapText="1"/>
    </xf>
    <xf numFmtId="4" fontId="17" fillId="0" borderId="4" xfId="0" applyNumberFormat="1" applyFont="1" applyBorder="1" applyAlignment="1">
      <alignment horizontal="right"/>
    </xf>
    <xf numFmtId="0" fontId="12" fillId="0" borderId="3" xfId="0" applyFont="1" applyBorder="1" applyAlignment="1">
      <alignment horizontal="left" vertical="top"/>
    </xf>
    <xf numFmtId="0" fontId="20" fillId="0" borderId="3" xfId="0" applyFont="1" applyBorder="1" applyAlignment="1">
      <alignment vertical="top" wrapText="1"/>
    </xf>
    <xf numFmtId="0" fontId="20" fillId="0" borderId="3" xfId="0" applyFont="1" applyBorder="1" applyAlignment="1">
      <alignment horizontal="left" vertical="top"/>
    </xf>
    <xf numFmtId="0" fontId="12" fillId="0" borderId="7" xfId="0" applyFont="1" applyBorder="1" applyAlignment="1">
      <alignment horizontal="left" vertical="top" wrapText="1"/>
    </xf>
    <xf numFmtId="0" fontId="12" fillId="0" borderId="4" xfId="0" applyFont="1" applyBorder="1" applyAlignment="1">
      <alignment vertical="center" wrapText="1"/>
    </xf>
    <xf numFmtId="0" fontId="26" fillId="0" borderId="0" xfId="0" applyFont="1" applyAlignment="1">
      <alignment horizontal="center" vertical="center" wrapText="1"/>
    </xf>
    <xf numFmtId="3" fontId="26" fillId="0" borderId="0" xfId="0" applyNumberFormat="1" applyFont="1" applyAlignment="1">
      <alignment horizontal="center" vertical="center" wrapText="1"/>
    </xf>
    <xf numFmtId="0" fontId="21" fillId="0" borderId="3" xfId="0" applyFont="1" applyBorder="1" applyAlignment="1">
      <alignment vertical="center" wrapText="1"/>
    </xf>
    <xf numFmtId="4" fontId="20" fillId="0" borderId="0" xfId="0" applyNumberFormat="1" applyFont="1" applyAlignment="1">
      <alignment horizontal="right" vertical="center"/>
    </xf>
    <xf numFmtId="0" fontId="19" fillId="0" borderId="4" xfId="0" applyFont="1" applyBorder="1" applyAlignment="1">
      <alignment horizontal="left" vertical="top"/>
    </xf>
    <xf numFmtId="0" fontId="13" fillId="0" borderId="0" xfId="0" applyFont="1" applyAlignment="1">
      <alignment horizontal="center"/>
    </xf>
    <xf numFmtId="3" fontId="13" fillId="0" borderId="0" xfId="0" applyNumberFormat="1" applyFont="1" applyAlignment="1">
      <alignment horizontal="center"/>
    </xf>
    <xf numFmtId="4" fontId="26" fillId="0" borderId="0" xfId="0" applyNumberFormat="1" applyFont="1" applyAlignment="1">
      <alignment horizontal="right" vertical="center"/>
    </xf>
    <xf numFmtId="4" fontId="12" fillId="0" borderId="0" xfId="0" applyNumberFormat="1" applyFont="1" applyAlignment="1">
      <alignment horizontal="right" vertical="center"/>
    </xf>
    <xf numFmtId="0" fontId="19" fillId="4" borderId="31" xfId="0" applyFont="1" applyFill="1" applyBorder="1" applyAlignment="1">
      <alignment horizontal="left" vertical="top"/>
    </xf>
    <xf numFmtId="0" fontId="12" fillId="4" borderId="26" xfId="0" applyFont="1" applyFill="1" applyBorder="1" applyAlignment="1">
      <alignment wrapText="1"/>
    </xf>
    <xf numFmtId="0" fontId="12" fillId="4" borderId="26" xfId="0" applyFont="1" applyFill="1" applyBorder="1"/>
    <xf numFmtId="0" fontId="12" fillId="4" borderId="26" xfId="0" applyFont="1" applyFill="1" applyBorder="1" applyAlignment="1">
      <alignment horizontal="center"/>
    </xf>
    <xf numFmtId="3" fontId="12" fillId="4" borderId="26" xfId="0" applyNumberFormat="1" applyFont="1" applyFill="1" applyBorder="1" applyAlignment="1">
      <alignment horizontal="center"/>
    </xf>
    <xf numFmtId="4" fontId="20" fillId="4" borderId="32" xfId="0" applyNumberFormat="1" applyFont="1" applyFill="1" applyBorder="1" applyAlignment="1">
      <alignment horizontal="right" vertical="center"/>
    </xf>
    <xf numFmtId="0" fontId="13" fillId="4" borderId="26" xfId="0" applyFont="1" applyFill="1" applyBorder="1" applyAlignment="1">
      <alignment horizontal="center"/>
    </xf>
    <xf numFmtId="3" fontId="13" fillId="4" borderId="26" xfId="0" applyNumberFormat="1" applyFont="1" applyFill="1" applyBorder="1" applyAlignment="1">
      <alignment horizontal="center"/>
    </xf>
    <xf numFmtId="0" fontId="19" fillId="0" borderId="0" xfId="0" applyFont="1" applyAlignment="1">
      <alignment horizontal="left" vertical="top"/>
    </xf>
    <xf numFmtId="0" fontId="24" fillId="0" borderId="4" xfId="0" applyFont="1" applyBorder="1" applyAlignment="1">
      <alignment horizontal="left" vertical="top"/>
    </xf>
    <xf numFmtId="0" fontId="13" fillId="3" borderId="20" xfId="0" applyFont="1" applyFill="1" applyBorder="1" applyAlignment="1">
      <alignment horizontal="center" wrapText="1"/>
    </xf>
    <xf numFmtId="4" fontId="13" fillId="3" borderId="34" xfId="0" applyNumberFormat="1" applyFont="1" applyFill="1" applyBorder="1" applyAlignment="1">
      <alignment horizontal="center" wrapText="1"/>
    </xf>
    <xf numFmtId="0" fontId="17" fillId="0" borderId="4" xfId="0" applyFont="1" applyBorder="1" applyAlignment="1">
      <alignment horizontal="center" vertical="center"/>
    </xf>
    <xf numFmtId="0" fontId="13" fillId="3" borderId="33" xfId="0" applyFont="1" applyFill="1" applyBorder="1" applyAlignment="1">
      <alignment horizontal="center" wrapText="1"/>
    </xf>
    <xf numFmtId="3" fontId="22" fillId="3" borderId="20" xfId="0" applyNumberFormat="1" applyFont="1" applyFill="1" applyBorder="1" applyAlignment="1">
      <alignment horizontal="center" wrapText="1"/>
    </xf>
    <xf numFmtId="0" fontId="21" fillId="0" borderId="3" xfId="0" applyFont="1" applyBorder="1" applyAlignment="1">
      <alignment vertical="center"/>
    </xf>
    <xf numFmtId="0" fontId="18" fillId="0" borderId="0" xfId="0" applyFont="1" applyAlignment="1">
      <alignment horizontal="left" vertical="top" wrapText="1"/>
    </xf>
    <xf numFmtId="0" fontId="18" fillId="0" borderId="0" xfId="0" applyFont="1" applyAlignment="1">
      <alignment wrapText="1"/>
    </xf>
    <xf numFmtId="0" fontId="18" fillId="0" borderId="0" xfId="0" applyFont="1" applyAlignment="1">
      <alignment horizontal="center" wrapText="1"/>
    </xf>
    <xf numFmtId="3" fontId="15" fillId="0" borderId="0" xfId="0" applyNumberFormat="1" applyFont="1" applyAlignment="1">
      <alignment horizontal="center" wrapText="1"/>
    </xf>
    <xf numFmtId="4" fontId="18" fillId="0" borderId="0" xfId="0" applyNumberFormat="1" applyFont="1" applyAlignment="1">
      <alignment horizontal="right" wrapText="1"/>
    </xf>
    <xf numFmtId="4" fontId="12" fillId="4" borderId="32" xfId="0" applyNumberFormat="1" applyFont="1" applyFill="1" applyBorder="1" applyAlignment="1">
      <alignment horizontal="right"/>
    </xf>
    <xf numFmtId="0" fontId="24" fillId="4" borderId="31" xfId="0" applyFont="1" applyFill="1" applyBorder="1" applyAlignment="1">
      <alignment horizontal="left" vertical="top"/>
    </xf>
    <xf numFmtId="0" fontId="12" fillId="4" borderId="26" xfId="0" applyFont="1" applyFill="1" applyBorder="1" applyAlignment="1">
      <alignment vertical="center" wrapText="1"/>
    </xf>
    <xf numFmtId="0" fontId="12" fillId="4" borderId="26" xfId="0" applyFont="1" applyFill="1" applyBorder="1" applyAlignment="1">
      <alignment horizontal="center" vertical="center" wrapText="1"/>
    </xf>
    <xf numFmtId="3" fontId="12" fillId="4" borderId="26" xfId="0" applyNumberFormat="1" applyFont="1" applyFill="1" applyBorder="1" applyAlignment="1">
      <alignment vertical="center" wrapText="1"/>
    </xf>
    <xf numFmtId="4" fontId="12" fillId="4" borderId="32" xfId="0" applyNumberFormat="1" applyFont="1" applyFill="1" applyBorder="1" applyAlignment="1">
      <alignment horizontal="right" vertical="center"/>
    </xf>
    <xf numFmtId="0" fontId="27" fillId="3" borderId="0" xfId="0" applyFont="1" applyFill="1"/>
    <xf numFmtId="0" fontId="12" fillId="0" borderId="7" xfId="0" applyFont="1" applyBorder="1" applyAlignment="1">
      <alignment horizontal="left" vertical="top"/>
    </xf>
    <xf numFmtId="0" fontId="20" fillId="0" borderId="37" xfId="0" applyFont="1" applyBorder="1" applyAlignment="1">
      <alignment horizontal="left" vertical="top" wrapText="1"/>
    </xf>
    <xf numFmtId="0" fontId="12" fillId="0" borderId="37" xfId="0" applyFont="1" applyBorder="1" applyAlignment="1">
      <alignment vertical="center" wrapText="1"/>
    </xf>
    <xf numFmtId="0" fontId="20" fillId="0" borderId="37" xfId="0" applyFont="1" applyBorder="1" applyAlignment="1">
      <alignment vertical="center" wrapText="1"/>
    </xf>
    <xf numFmtId="0" fontId="20" fillId="0" borderId="37" xfId="0" applyFont="1" applyBorder="1" applyAlignment="1">
      <alignment horizontal="center" vertical="center" wrapText="1"/>
    </xf>
    <xf numFmtId="3" fontId="20" fillId="0" borderId="37" xfId="0" applyNumberFormat="1" applyFont="1" applyBorder="1" applyAlignment="1">
      <alignment horizontal="center" vertical="center" wrapText="1"/>
    </xf>
    <xf numFmtId="4" fontId="20" fillId="0" borderId="37" xfId="0" applyNumberFormat="1" applyFont="1" applyBorder="1" applyAlignment="1">
      <alignment horizontal="right" vertical="center"/>
    </xf>
    <xf numFmtId="4" fontId="12" fillId="0" borderId="7" xfId="0" applyNumberFormat="1" applyFont="1" applyBorder="1" applyAlignment="1">
      <alignment horizontal="righ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3" fontId="12" fillId="0" borderId="0" xfId="0" applyNumberFormat="1" applyFont="1" applyAlignment="1">
      <alignment horizontal="center" vertical="top" wrapText="1"/>
    </xf>
    <xf numFmtId="4" fontId="12" fillId="0" borderId="4" xfId="0" applyNumberFormat="1" applyFont="1" applyBorder="1" applyAlignment="1">
      <alignment horizontal="right" vertical="top" wrapText="1"/>
    </xf>
    <xf numFmtId="0" fontId="5" fillId="4" borderId="10" xfId="0" applyFont="1" applyFill="1" applyBorder="1"/>
    <xf numFmtId="4" fontId="3" fillId="4" borderId="11" xfId="0" applyNumberFormat="1" applyFont="1" applyFill="1" applyBorder="1" applyAlignment="1">
      <alignment horizontal="right"/>
    </xf>
    <xf numFmtId="0" fontId="30" fillId="4" borderId="31" xfId="0" applyFont="1" applyFill="1" applyBorder="1"/>
    <xf numFmtId="0" fontId="30" fillId="4" borderId="31" xfId="0" applyFont="1" applyFill="1" applyBorder="1" applyAlignment="1">
      <alignment horizontal="left" vertical="top"/>
    </xf>
    <xf numFmtId="0" fontId="5" fillId="0" borderId="0" xfId="0" applyFont="1" applyAlignment="1">
      <alignment horizontal="left" vertical="top" wrapText="1"/>
    </xf>
    <xf numFmtId="0" fontId="5" fillId="0" borderId="0" xfId="0" applyFont="1" applyAlignment="1">
      <alignment wrapText="1"/>
    </xf>
    <xf numFmtId="4" fontId="3" fillId="0" borderId="0" xfId="0" applyNumberFormat="1" applyFont="1" applyAlignment="1">
      <alignment horizontal="right" vertical="center" wrapText="1"/>
    </xf>
    <xf numFmtId="0" fontId="3" fillId="0" borderId="30" xfId="0" applyFont="1" applyBorder="1" applyAlignment="1">
      <alignment horizontal="left" vertical="top" wrapText="1"/>
    </xf>
    <xf numFmtId="0" fontId="5" fillId="0" borderId="12" xfId="0" applyFont="1" applyBorder="1" applyAlignment="1">
      <alignment horizontal="left" vertical="top" wrapText="1"/>
    </xf>
    <xf numFmtId="0" fontId="5" fillId="0" borderId="30" xfId="0" applyFont="1" applyBorder="1" applyAlignment="1">
      <alignment horizontal="left" vertical="center" wrapText="1"/>
    </xf>
    <xf numFmtId="0" fontId="5" fillId="0" borderId="12" xfId="0" applyFont="1" applyBorder="1" applyAlignment="1">
      <alignment horizontal="center" vertical="top" wrapText="1"/>
    </xf>
    <xf numFmtId="3" fontId="3" fillId="0" borderId="12" xfId="0" applyNumberFormat="1" applyFont="1" applyBorder="1" applyAlignment="1">
      <alignment horizontal="center" vertical="top" wrapText="1"/>
    </xf>
    <xf numFmtId="165" fontId="5" fillId="0" borderId="12" xfId="0" applyNumberFormat="1" applyFont="1" applyBorder="1" applyAlignment="1">
      <alignment horizontal="right" vertical="top" wrapText="1"/>
    </xf>
    <xf numFmtId="4" fontId="3" fillId="0" borderId="4" xfId="1" applyNumberFormat="1" applyFont="1" applyBorder="1" applyAlignment="1">
      <alignment horizontal="right" vertical="top" wrapText="1"/>
    </xf>
    <xf numFmtId="0" fontId="5" fillId="0" borderId="0" xfId="0" applyFont="1"/>
    <xf numFmtId="0" fontId="32" fillId="0" borderId="0" xfId="0" applyFont="1"/>
    <xf numFmtId="0" fontId="7" fillId="0" borderId="0" xfId="0" applyFont="1" applyAlignment="1">
      <alignment vertical="top"/>
    </xf>
    <xf numFmtId="0" fontId="8" fillId="0" borderId="3" xfId="0" applyFont="1" applyBorder="1"/>
    <xf numFmtId="0" fontId="8" fillId="0" borderId="7" xfId="0" applyFont="1" applyBorder="1"/>
    <xf numFmtId="3" fontId="8" fillId="0" borderId="0" xfId="0" applyNumberFormat="1" applyFont="1"/>
    <xf numFmtId="0" fontId="8" fillId="4" borderId="26" xfId="0" applyFont="1" applyFill="1" applyBorder="1"/>
    <xf numFmtId="0" fontId="7" fillId="4" borderId="26" xfId="0" applyFont="1" applyFill="1" applyBorder="1" applyAlignment="1">
      <alignment horizontal="left" vertical="top"/>
    </xf>
    <xf numFmtId="0" fontId="7" fillId="4" borderId="26" xfId="0" applyFont="1" applyFill="1" applyBorder="1"/>
    <xf numFmtId="0" fontId="2" fillId="3" borderId="10" xfId="0" applyFont="1" applyFill="1" applyBorder="1" applyAlignment="1">
      <alignment horizontal="left" wrapText="1"/>
    </xf>
    <xf numFmtId="3" fontId="8" fillId="0" borderId="23" xfId="0" applyNumberFormat="1" applyFont="1" applyBorder="1"/>
    <xf numFmtId="4" fontId="8" fillId="0" borderId="23" xfId="0" applyNumberFormat="1" applyFont="1" applyBorder="1"/>
    <xf numFmtId="4" fontId="8" fillId="0" borderId="3" xfId="0" applyNumberFormat="1" applyFont="1" applyBorder="1" applyAlignment="1">
      <alignment vertical="top"/>
    </xf>
    <xf numFmtId="4" fontId="8" fillId="0" borderId="7" xfId="0" applyNumberFormat="1" applyFont="1" applyBorder="1" applyAlignment="1">
      <alignment vertical="top"/>
    </xf>
    <xf numFmtId="4" fontId="8" fillId="0" borderId="16" xfId="0" applyNumberFormat="1" applyFont="1" applyBorder="1" applyAlignment="1">
      <alignment vertical="top"/>
    </xf>
    <xf numFmtId="4" fontId="8" fillId="0" borderId="0" xfId="0" applyNumberFormat="1" applyFont="1" applyAlignment="1">
      <alignment vertical="top"/>
    </xf>
    <xf numFmtId="0" fontId="8" fillId="0" borderId="0" xfId="0" applyFont="1" applyAlignment="1">
      <alignment vertical="top"/>
    </xf>
    <xf numFmtId="0" fontId="8" fillId="4" borderId="32" xfId="0" applyFont="1" applyFill="1" applyBorder="1" applyAlignment="1">
      <alignment vertical="top"/>
    </xf>
    <xf numFmtId="3" fontId="8" fillId="0" borderId="46" xfId="0" applyNumberFormat="1" applyFont="1" applyBorder="1"/>
    <xf numFmtId="0" fontId="8" fillId="0" borderId="46" xfId="0" applyFont="1" applyBorder="1"/>
    <xf numFmtId="4" fontId="8" fillId="0" borderId="46" xfId="0" applyNumberFormat="1" applyFont="1" applyBorder="1" applyAlignment="1">
      <alignment vertical="top"/>
    </xf>
    <xf numFmtId="0" fontId="7" fillId="0" borderId="0" xfId="0" applyFont="1" applyAlignment="1">
      <alignment horizontal="right" vertical="top"/>
    </xf>
    <xf numFmtId="4" fontId="8" fillId="0" borderId="43" xfId="0" applyNumberFormat="1" applyFont="1" applyBorder="1" applyAlignment="1">
      <alignment vertical="top"/>
    </xf>
    <xf numFmtId="4" fontId="8" fillId="5" borderId="17" xfId="0" applyNumberFormat="1" applyFont="1" applyFill="1" applyBorder="1" applyAlignment="1">
      <alignment vertical="top"/>
    </xf>
    <xf numFmtId="0" fontId="3" fillId="0" borderId="12" xfId="0" applyFont="1" applyBorder="1" applyAlignment="1">
      <alignment horizontal="left" vertical="top" wrapText="1"/>
    </xf>
    <xf numFmtId="0" fontId="3" fillId="0" borderId="30" xfId="0" applyFont="1" applyBorder="1" applyAlignment="1">
      <alignment horizontal="left" vertical="top"/>
    </xf>
    <xf numFmtId="0" fontId="5" fillId="0" borderId="12" xfId="0" applyFont="1" applyBorder="1" applyAlignment="1">
      <alignment vertical="center" wrapText="1"/>
    </xf>
    <xf numFmtId="0" fontId="5" fillId="0" borderId="12" xfId="0" applyFont="1" applyBorder="1" applyAlignment="1">
      <alignment horizontal="left" vertical="center" wrapText="1"/>
    </xf>
    <xf numFmtId="3" fontId="5" fillId="0" borderId="12" xfId="0" applyNumberFormat="1" applyFont="1" applyBorder="1" applyAlignment="1">
      <alignment horizontal="center" vertical="top" wrapText="1"/>
    </xf>
    <xf numFmtId="0" fontId="2" fillId="0" borderId="30" xfId="0" applyFont="1" applyBorder="1" applyAlignment="1">
      <alignment horizontal="left" vertical="top"/>
    </xf>
    <xf numFmtId="0" fontId="2" fillId="0" borderId="12" xfId="0" applyFont="1" applyBorder="1" applyAlignment="1">
      <alignment horizontal="left" vertical="center"/>
    </xf>
    <xf numFmtId="0" fontId="2" fillId="0" borderId="12" xfId="0" applyFont="1" applyBorder="1"/>
    <xf numFmtId="0" fontId="2" fillId="0" borderId="12" xfId="0" applyFont="1" applyBorder="1" applyAlignment="1">
      <alignment horizontal="left"/>
    </xf>
    <xf numFmtId="0" fontId="3" fillId="0" borderId="12" xfId="0" applyFont="1" applyBorder="1" applyAlignment="1">
      <alignment horizontal="center" vertical="top"/>
    </xf>
    <xf numFmtId="167" fontId="2" fillId="0" borderId="12" xfId="0" applyNumberFormat="1" applyFont="1" applyBorder="1" applyAlignment="1">
      <alignment horizontal="center" vertical="top"/>
    </xf>
    <xf numFmtId="4" fontId="3" fillId="0" borderId="4" xfId="0" applyNumberFormat="1" applyFont="1" applyBorder="1" applyAlignment="1">
      <alignment horizontal="right" vertical="top"/>
    </xf>
    <xf numFmtId="167" fontId="3" fillId="0" borderId="12" xfId="0" applyNumberFormat="1" applyFont="1" applyBorder="1"/>
    <xf numFmtId="0" fontId="2" fillId="0" borderId="12" xfId="0" applyFont="1" applyBorder="1" applyAlignment="1">
      <alignment horizontal="center" vertical="top"/>
    </xf>
    <xf numFmtId="0" fontId="5" fillId="0" borderId="30" xfId="0" applyFont="1" applyBorder="1" applyAlignment="1">
      <alignment horizontal="left" vertical="top"/>
    </xf>
    <xf numFmtId="0" fontId="11" fillId="0" borderId="0" xfId="0" applyFont="1" applyAlignment="1">
      <alignment horizontal="left" vertical="center"/>
    </xf>
    <xf numFmtId="4" fontId="3" fillId="0" borderId="20" xfId="0" applyNumberFormat="1" applyFont="1" applyBorder="1" applyAlignment="1">
      <alignment horizontal="right"/>
    </xf>
    <xf numFmtId="0" fontId="12" fillId="0" borderId="7" xfId="0" applyFont="1" applyBorder="1" applyAlignment="1">
      <alignment horizontal="center" vertical="top"/>
    </xf>
    <xf numFmtId="3" fontId="12" fillId="0" borderId="7" xfId="0" applyNumberFormat="1" applyFont="1" applyBorder="1" applyAlignment="1">
      <alignment horizontal="center" vertical="top"/>
    </xf>
    <xf numFmtId="3" fontId="12" fillId="0" borderId="3" xfId="0" applyNumberFormat="1" applyFont="1" applyBorder="1"/>
    <xf numFmtId="0" fontId="20" fillId="0" borderId="3" xfId="0" applyFont="1" applyBorder="1"/>
    <xf numFmtId="0" fontId="12" fillId="0" borderId="6" xfId="0" applyFont="1" applyBorder="1" applyAlignment="1">
      <alignment horizontal="left" vertical="top"/>
    </xf>
    <xf numFmtId="0" fontId="12" fillId="0" borderId="5" xfId="0" applyFont="1" applyBorder="1" applyAlignment="1">
      <alignment horizontal="left" vertical="top"/>
    </xf>
    <xf numFmtId="0" fontId="21" fillId="0" borderId="1" xfId="0" applyFont="1" applyBorder="1" applyAlignment="1">
      <alignment horizontal="left" vertical="top"/>
    </xf>
    <xf numFmtId="0" fontId="20" fillId="0" borderId="12" xfId="0" applyFont="1" applyBorder="1" applyAlignment="1">
      <alignment horizontal="left" vertical="top"/>
    </xf>
    <xf numFmtId="0" fontId="14" fillId="0" borderId="30" xfId="0" applyFont="1" applyBorder="1"/>
    <xf numFmtId="0" fontId="20" fillId="0" borderId="3" xfId="0" applyFont="1" applyBorder="1" applyAlignment="1">
      <alignment vertical="top"/>
    </xf>
    <xf numFmtId="0" fontId="21" fillId="0" borderId="3" xfId="0" applyFont="1" applyBorder="1" applyAlignment="1">
      <alignment vertical="top" wrapText="1"/>
    </xf>
    <xf numFmtId="0" fontId="21" fillId="0" borderId="3" xfId="0" applyFont="1" applyBorder="1" applyAlignment="1">
      <alignment vertical="top"/>
    </xf>
    <xf numFmtId="0" fontId="23" fillId="0" borderId="3" xfId="0" applyFont="1" applyBorder="1" applyAlignment="1">
      <alignment vertical="top" wrapText="1"/>
    </xf>
    <xf numFmtId="0" fontId="23" fillId="0" borderId="3" xfId="0" applyFont="1" applyBorder="1" applyAlignment="1">
      <alignment vertical="top"/>
    </xf>
    <xf numFmtId="0" fontId="20" fillId="0" borderId="3" xfId="0" applyFont="1" applyBorder="1" applyAlignment="1">
      <alignment wrapText="1"/>
    </xf>
    <xf numFmtId="16" fontId="12" fillId="0" borderId="18" xfId="0" applyNumberFormat="1" applyFont="1" applyBorder="1" applyAlignment="1">
      <alignment horizontal="left" vertical="top"/>
    </xf>
    <xf numFmtId="0" fontId="12" fillId="0" borderId="13" xfId="0" applyFont="1" applyBorder="1" applyAlignment="1">
      <alignment horizontal="left" vertical="top" wrapText="1"/>
    </xf>
    <xf numFmtId="0" fontId="12" fillId="0" borderId="13" xfId="0" applyFont="1" applyBorder="1"/>
    <xf numFmtId="0" fontId="12" fillId="0" borderId="13" xfId="0" applyFont="1" applyBorder="1" applyAlignment="1">
      <alignment horizontal="center"/>
    </xf>
    <xf numFmtId="3" fontId="12" fillId="0" borderId="13" xfId="0" applyNumberFormat="1" applyFont="1" applyBorder="1"/>
    <xf numFmtId="4" fontId="12" fillId="0" borderId="14" xfId="0" applyNumberFormat="1" applyFont="1" applyBorder="1" applyAlignment="1">
      <alignment horizontal="right"/>
    </xf>
    <xf numFmtId="0" fontId="12" fillId="0" borderId="23" xfId="0" applyFont="1" applyBorder="1" applyAlignment="1">
      <alignment horizontal="left" vertical="top"/>
    </xf>
    <xf numFmtId="0" fontId="12" fillId="0" borderId="47" xfId="0" applyFont="1" applyBorder="1" applyAlignment="1">
      <alignment vertical="top" wrapText="1"/>
    </xf>
    <xf numFmtId="0" fontId="20" fillId="0" borderId="23" xfId="0" applyFont="1" applyBorder="1" applyAlignment="1">
      <alignment horizontal="left" vertical="top" wrapText="1"/>
    </xf>
    <xf numFmtId="0" fontId="12" fillId="0" borderId="47" xfId="0" applyFont="1" applyBorder="1" applyAlignment="1">
      <alignment vertical="center" wrapText="1"/>
    </xf>
    <xf numFmtId="0" fontId="20" fillId="0" borderId="19" xfId="0" applyFont="1" applyBorder="1" applyAlignment="1">
      <alignment horizontal="left" vertical="top" wrapText="1"/>
    </xf>
    <xf numFmtId="0" fontId="12" fillId="0" borderId="15" xfId="0" applyFont="1" applyBorder="1" applyAlignment="1">
      <alignment horizontal="center" vertical="center" wrapText="1"/>
    </xf>
    <xf numFmtId="3" fontId="20" fillId="0" borderId="15" xfId="0" applyNumberFormat="1" applyFont="1" applyBorder="1" applyAlignment="1">
      <alignment horizontal="center" vertical="center" wrapText="1"/>
    </xf>
    <xf numFmtId="4" fontId="20" fillId="0" borderId="16" xfId="0" applyNumberFormat="1" applyFont="1" applyBorder="1" applyAlignment="1">
      <alignment horizontal="right" vertical="center"/>
    </xf>
    <xf numFmtId="0" fontId="12" fillId="0" borderId="13" xfId="0" applyFont="1" applyBorder="1" applyAlignment="1">
      <alignment vertical="top" wrapText="1"/>
    </xf>
    <xf numFmtId="3" fontId="12" fillId="0" borderId="13" xfId="0" applyNumberFormat="1" applyFont="1" applyBorder="1" applyAlignment="1">
      <alignment horizontal="center"/>
    </xf>
    <xf numFmtId="4" fontId="20" fillId="0" borderId="14" xfId="0" applyNumberFormat="1" applyFont="1" applyBorder="1" applyAlignment="1">
      <alignment horizontal="right" vertical="center"/>
    </xf>
    <xf numFmtId="0" fontId="20" fillId="0" borderId="48" xfId="0" applyFont="1" applyBorder="1" applyAlignment="1">
      <alignment horizontal="left" vertical="top" wrapText="1"/>
    </xf>
    <xf numFmtId="0" fontId="20" fillId="0" borderId="47" xfId="0" applyFont="1" applyBorder="1" applyAlignment="1">
      <alignment vertical="top" wrapText="1"/>
    </xf>
    <xf numFmtId="0" fontId="20" fillId="0" borderId="44" xfId="0" applyFont="1" applyBorder="1" applyAlignment="1">
      <alignment horizontal="left" vertical="top" wrapText="1"/>
    </xf>
    <xf numFmtId="0" fontId="20" fillId="0" borderId="18" xfId="0" applyFont="1" applyBorder="1" applyAlignment="1">
      <alignment horizontal="left" vertical="top"/>
    </xf>
    <xf numFmtId="0" fontId="20" fillId="0" borderId="13" xfId="0" applyFont="1" applyBorder="1" applyAlignment="1">
      <alignment horizontal="left" vertical="top" wrapText="1"/>
    </xf>
    <xf numFmtId="0" fontId="12" fillId="0" borderId="13" xfId="0" applyFont="1" applyBorder="1" applyAlignment="1">
      <alignment vertical="center" wrapText="1"/>
    </xf>
    <xf numFmtId="0" fontId="12" fillId="0" borderId="13" xfId="0" applyFont="1" applyBorder="1" applyAlignment="1">
      <alignment horizontal="center" vertical="center" wrapText="1"/>
    </xf>
    <xf numFmtId="3" fontId="12" fillId="0" borderId="13" xfId="0" applyNumberFormat="1" applyFont="1" applyBorder="1" applyAlignment="1">
      <alignment horizontal="center" vertical="center" wrapText="1"/>
    </xf>
    <xf numFmtId="0" fontId="20" fillId="0" borderId="23" xfId="0" applyFont="1" applyBorder="1" applyAlignment="1">
      <alignment horizontal="left" vertical="top"/>
    </xf>
    <xf numFmtId="0" fontId="20" fillId="0" borderId="47" xfId="0" applyFont="1" applyBorder="1" applyAlignment="1">
      <alignment vertical="top"/>
    </xf>
    <xf numFmtId="0" fontId="20" fillId="0" borderId="15" xfId="0" applyFont="1" applyBorder="1" applyAlignment="1">
      <alignment horizontal="left" vertical="top"/>
    </xf>
    <xf numFmtId="0" fontId="12" fillId="0" borderId="45" xfId="0" applyFont="1" applyBorder="1" applyAlignment="1">
      <alignment vertical="center" wrapText="1"/>
    </xf>
    <xf numFmtId="0" fontId="20" fillId="0" borderId="15" xfId="0" applyFont="1" applyBorder="1" applyAlignment="1">
      <alignment horizontal="center" vertical="center" wrapText="1"/>
    </xf>
    <xf numFmtId="0" fontId="12" fillId="0" borderId="18" xfId="0" applyFont="1" applyBorder="1" applyAlignment="1">
      <alignment horizontal="left" vertical="top"/>
    </xf>
    <xf numFmtId="0" fontId="20" fillId="0" borderId="13" xfId="0" applyFont="1" applyBorder="1" applyAlignment="1">
      <alignment horizontal="center" vertical="center" wrapText="1"/>
    </xf>
    <xf numFmtId="3" fontId="20" fillId="0" borderId="13" xfId="0" applyNumberFormat="1" applyFont="1" applyBorder="1" applyAlignment="1">
      <alignment horizontal="center" vertical="center" wrapText="1"/>
    </xf>
    <xf numFmtId="0" fontId="20" fillId="0" borderId="13" xfId="0" applyFont="1" applyBorder="1" applyAlignment="1">
      <alignment vertical="center" wrapText="1"/>
    </xf>
    <xf numFmtId="0" fontId="12" fillId="0" borderId="47" xfId="0" applyFont="1" applyBorder="1" applyAlignment="1">
      <alignment vertical="top"/>
    </xf>
    <xf numFmtId="0" fontId="12" fillId="0" borderId="47" xfId="0" applyFont="1" applyBorder="1" applyAlignment="1">
      <alignment horizontal="left" vertical="top"/>
    </xf>
    <xf numFmtId="0" fontId="12" fillId="0" borderId="51" xfId="0" applyFont="1" applyBorder="1"/>
    <xf numFmtId="0" fontId="12" fillId="0" borderId="51" xfId="0" applyFont="1" applyBorder="1" applyAlignment="1">
      <alignment horizontal="center"/>
    </xf>
    <xf numFmtId="0" fontId="12" fillId="0" borderId="45" xfId="0" applyFont="1" applyBorder="1" applyAlignment="1">
      <alignment horizontal="center" vertical="center" wrapText="1"/>
    </xf>
    <xf numFmtId="0" fontId="21" fillId="0" borderId="18" xfId="0" applyFont="1" applyBorder="1" applyAlignment="1">
      <alignment horizontal="left" vertical="top"/>
    </xf>
    <xf numFmtId="0" fontId="21" fillId="0" borderId="13" xfId="0" applyFont="1" applyBorder="1" applyAlignment="1">
      <alignment horizontal="left" vertical="top" wrapText="1"/>
    </xf>
    <xf numFmtId="4" fontId="20" fillId="0" borderId="52" xfId="0" applyNumberFormat="1" applyFont="1" applyBorder="1" applyAlignment="1">
      <alignment horizontal="right" vertical="center"/>
    </xf>
    <xf numFmtId="0" fontId="21" fillId="0" borderId="23" xfId="0" applyFont="1" applyBorder="1" applyAlignment="1">
      <alignment horizontal="left" vertical="top"/>
    </xf>
    <xf numFmtId="0" fontId="21" fillId="0" borderId="47" xfId="0" applyFont="1" applyBorder="1" applyAlignment="1">
      <alignment vertical="top" wrapText="1"/>
    </xf>
    <xf numFmtId="0" fontId="22" fillId="0" borderId="23" xfId="0" applyFont="1" applyBorder="1" applyAlignment="1">
      <alignment horizontal="left" vertical="top" wrapText="1"/>
    </xf>
    <xf numFmtId="0" fontId="21" fillId="0" borderId="47" xfId="0" applyFont="1" applyBorder="1" applyAlignment="1">
      <alignment vertical="top"/>
    </xf>
    <xf numFmtId="0" fontId="22" fillId="0" borderId="19" xfId="0" applyFont="1" applyBorder="1" applyAlignment="1">
      <alignment horizontal="left" vertical="top" wrapText="1"/>
    </xf>
    <xf numFmtId="0" fontId="26" fillId="0" borderId="15" xfId="0" applyFont="1" applyBorder="1" applyAlignment="1">
      <alignment horizontal="center" vertical="center" wrapText="1"/>
    </xf>
    <xf numFmtId="3" fontId="26" fillId="0" borderId="15" xfId="0" applyNumberFormat="1" applyFont="1" applyBorder="1" applyAlignment="1">
      <alignment horizontal="center" vertical="center" wrapText="1"/>
    </xf>
    <xf numFmtId="4" fontId="26" fillId="0" borderId="16" xfId="0" applyNumberFormat="1" applyFont="1" applyBorder="1" applyAlignment="1">
      <alignment horizontal="right" vertical="center"/>
    </xf>
    <xf numFmtId="0" fontId="13" fillId="0" borderId="13" xfId="0" applyFont="1" applyBorder="1" applyAlignment="1">
      <alignment vertical="center" wrapText="1"/>
    </xf>
    <xf numFmtId="0" fontId="12" fillId="0" borderId="53" xfId="0" applyFont="1" applyBorder="1" applyAlignment="1">
      <alignment horizontal="center" vertical="center" wrapText="1"/>
    </xf>
    <xf numFmtId="0" fontId="13" fillId="0" borderId="53" xfId="0" applyFont="1" applyBorder="1" applyAlignment="1">
      <alignment horizontal="center" vertical="center" wrapText="1"/>
    </xf>
    <xf numFmtId="3" fontId="13" fillId="0" borderId="53" xfId="0" applyNumberFormat="1" applyFont="1" applyBorder="1" applyAlignment="1">
      <alignment horizontal="center" vertical="center" wrapText="1"/>
    </xf>
    <xf numFmtId="0" fontId="21" fillId="0" borderId="23" xfId="0" applyFont="1" applyBorder="1" applyAlignment="1">
      <alignment vertical="center"/>
    </xf>
    <xf numFmtId="0" fontId="21" fillId="0" borderId="47" xfId="0" applyFont="1" applyBorder="1" applyAlignment="1">
      <alignment vertical="center" wrapText="1"/>
    </xf>
    <xf numFmtId="0" fontId="21" fillId="0" borderId="47" xfId="0" applyFont="1" applyBorder="1" applyAlignment="1">
      <alignment vertical="center"/>
    </xf>
    <xf numFmtId="0" fontId="23" fillId="0" borderId="18" xfId="0" applyFont="1" applyBorder="1" applyAlignment="1">
      <alignment horizontal="left" vertical="top"/>
    </xf>
    <xf numFmtId="0" fontId="23" fillId="0" borderId="13" xfId="0" applyFont="1" applyBorder="1" applyAlignment="1">
      <alignment horizontal="left" vertical="top" wrapText="1"/>
    </xf>
    <xf numFmtId="0" fontId="12" fillId="0" borderId="53" xfId="0" applyFont="1" applyBorder="1" applyAlignment="1">
      <alignment horizontal="center"/>
    </xf>
    <xf numFmtId="3" fontId="12" fillId="0" borderId="53" xfId="0" applyNumberFormat="1" applyFont="1" applyBorder="1"/>
    <xf numFmtId="0" fontId="23" fillId="0" borderId="23" xfId="0" applyFont="1" applyBorder="1" applyAlignment="1">
      <alignment horizontal="left" vertical="top"/>
    </xf>
    <xf numFmtId="0" fontId="23" fillId="0" borderId="47" xfId="0" applyFont="1" applyBorder="1" applyAlignment="1">
      <alignment vertical="top" wrapText="1"/>
    </xf>
    <xf numFmtId="0" fontId="23" fillId="0" borderId="47" xfId="0" applyFont="1" applyBorder="1" applyAlignment="1">
      <alignment vertical="top"/>
    </xf>
    <xf numFmtId="3" fontId="13" fillId="0" borderId="13" xfId="0" applyNumberFormat="1" applyFont="1" applyBorder="1" applyAlignment="1">
      <alignment horizontal="center" vertical="center" wrapText="1"/>
    </xf>
    <xf numFmtId="4" fontId="20" fillId="0" borderId="47" xfId="0" applyNumberFormat="1" applyFont="1" applyBorder="1" applyAlignment="1">
      <alignment horizontal="right" vertical="center"/>
    </xf>
    <xf numFmtId="3" fontId="12" fillId="0" borderId="53" xfId="0" applyNumberFormat="1" applyFont="1" applyBorder="1" applyAlignment="1">
      <alignment horizontal="center" vertical="center" wrapText="1"/>
    </xf>
    <xf numFmtId="0" fontId="22" fillId="0" borderId="1" xfId="0" applyFont="1" applyBorder="1" applyAlignment="1">
      <alignment horizontal="left" vertical="top" wrapText="1"/>
    </xf>
    <xf numFmtId="0" fontId="21" fillId="0" borderId="18" xfId="0" applyFont="1" applyBorder="1" applyAlignment="1">
      <alignment horizontal="left" vertical="top" wrapText="1"/>
    </xf>
    <xf numFmtId="0" fontId="21" fillId="0" borderId="23" xfId="0" applyFont="1" applyBorder="1" applyAlignment="1">
      <alignment vertical="top" wrapText="1"/>
    </xf>
    <xf numFmtId="0" fontId="21" fillId="0" borderId="23" xfId="0" applyFont="1" applyBorder="1" applyAlignment="1">
      <alignment vertical="top"/>
    </xf>
    <xf numFmtId="0" fontId="21" fillId="0" borderId="19" xfId="0" applyFont="1" applyBorder="1" applyAlignment="1">
      <alignment horizontal="left" vertical="top"/>
    </xf>
    <xf numFmtId="0" fontId="22" fillId="0" borderId="54" xfId="0" applyFont="1" applyBorder="1" applyAlignment="1">
      <alignment horizontal="left" vertical="top" wrapText="1"/>
    </xf>
    <xf numFmtId="16" fontId="20" fillId="0" borderId="18" xfId="0" applyNumberFormat="1" applyFont="1" applyBorder="1" applyAlignment="1">
      <alignment horizontal="left" vertical="top"/>
    </xf>
    <xf numFmtId="0" fontId="13" fillId="0" borderId="13" xfId="0" applyFont="1" applyBorder="1" applyAlignment="1">
      <alignment horizontal="center"/>
    </xf>
    <xf numFmtId="3" fontId="13" fillId="0" borderId="13" xfId="0" applyNumberFormat="1" applyFont="1" applyBorder="1" applyAlignment="1">
      <alignment horizontal="center"/>
    </xf>
    <xf numFmtId="16" fontId="21" fillId="0" borderId="18" xfId="0" applyNumberFormat="1" applyFont="1" applyBorder="1" applyAlignment="1">
      <alignment horizontal="left" vertical="top"/>
    </xf>
    <xf numFmtId="0" fontId="20" fillId="0" borderId="13" xfId="0" applyFont="1" applyBorder="1"/>
    <xf numFmtId="0" fontId="20" fillId="0" borderId="51" xfId="0" applyFont="1" applyBorder="1" applyAlignment="1">
      <alignment horizontal="center"/>
    </xf>
    <xf numFmtId="0" fontId="20" fillId="0" borderId="13" xfId="0" applyFont="1" applyBorder="1" applyAlignment="1">
      <alignment horizontal="center"/>
    </xf>
    <xf numFmtId="3" fontId="20" fillId="0" borderId="51" xfId="0" applyNumberFormat="1" applyFont="1" applyBorder="1"/>
    <xf numFmtId="0" fontId="20" fillId="0" borderId="20" xfId="0" applyFont="1" applyBorder="1" applyAlignment="1">
      <alignment horizontal="left" vertical="top" wrapText="1"/>
    </xf>
    <xf numFmtId="4" fontId="20" fillId="0" borderId="24" xfId="0" applyNumberFormat="1" applyFont="1" applyBorder="1" applyAlignment="1">
      <alignment horizontal="right" vertical="center"/>
    </xf>
    <xf numFmtId="0" fontId="20" fillId="0" borderId="54" xfId="0" applyFont="1" applyBorder="1" applyAlignment="1">
      <alignment horizontal="left" vertical="top" wrapText="1"/>
    </xf>
    <xf numFmtId="0" fontId="21" fillId="0" borderId="13" xfId="0" applyFont="1" applyBorder="1" applyAlignment="1">
      <alignment vertical="center" wrapText="1"/>
    </xf>
    <xf numFmtId="0" fontId="26" fillId="0" borderId="13" xfId="0" applyFont="1" applyBorder="1" applyAlignment="1">
      <alignment horizontal="center" vertical="center" wrapText="1"/>
    </xf>
    <xf numFmtId="0" fontId="26" fillId="0" borderId="51" xfId="0" applyFont="1" applyBorder="1" applyAlignment="1">
      <alignment horizontal="center" vertical="center" wrapText="1"/>
    </xf>
    <xf numFmtId="0" fontId="26" fillId="0" borderId="55" xfId="0" applyFont="1" applyBorder="1" applyAlignment="1">
      <alignment horizontal="center" vertical="center" wrapText="1"/>
    </xf>
    <xf numFmtId="3" fontId="26" fillId="0" borderId="55" xfId="0" applyNumberFormat="1" applyFont="1" applyBorder="1" applyAlignment="1">
      <alignment horizontal="center" vertical="center" wrapText="1"/>
    </xf>
    <xf numFmtId="4" fontId="26" fillId="0" borderId="14" xfId="0" applyNumberFormat="1" applyFont="1" applyBorder="1" applyAlignment="1">
      <alignment horizontal="right" vertical="center"/>
    </xf>
    <xf numFmtId="0" fontId="20" fillId="0" borderId="47" xfId="0" applyFont="1" applyBorder="1" applyAlignment="1">
      <alignment wrapText="1"/>
    </xf>
    <xf numFmtId="0" fontId="12" fillId="0" borderId="51" xfId="0" applyFont="1" applyBorder="1" applyAlignment="1">
      <alignment horizontal="center" vertical="center" wrapText="1"/>
    </xf>
    <xf numFmtId="0" fontId="12" fillId="0" borderId="55" xfId="0" applyFont="1" applyBorder="1" applyAlignment="1">
      <alignment horizontal="center" vertical="center" wrapText="1"/>
    </xf>
    <xf numFmtId="3" fontId="12" fillId="0" borderId="13" xfId="0" applyNumberFormat="1" applyFont="1" applyBorder="1" applyAlignment="1">
      <alignment vertical="center" wrapText="1"/>
    </xf>
    <xf numFmtId="0" fontId="12" fillId="0" borderId="56" xfId="0" applyFont="1" applyBorder="1" applyAlignment="1">
      <alignment horizontal="left" vertical="top"/>
    </xf>
    <xf numFmtId="0" fontId="22" fillId="0" borderId="4" xfId="0" applyFont="1" applyBorder="1" applyAlignment="1">
      <alignment horizontal="left" vertical="top" wrapText="1"/>
    </xf>
    <xf numFmtId="16" fontId="12" fillId="0" borderId="41" xfId="0" applyNumberFormat="1" applyFont="1" applyBorder="1" applyAlignment="1">
      <alignment horizontal="left" vertical="top"/>
    </xf>
    <xf numFmtId="0" fontId="12" fillId="0" borderId="21" xfId="0" applyFont="1" applyBorder="1" applyAlignment="1">
      <alignment horizontal="left" vertical="top" wrapText="1"/>
    </xf>
    <xf numFmtId="0" fontId="12" fillId="0" borderId="53" xfId="0" applyFont="1" applyBorder="1"/>
    <xf numFmtId="0" fontId="12" fillId="0" borderId="42" xfId="0" applyFont="1" applyBorder="1" applyAlignment="1">
      <alignment horizontal="center"/>
    </xf>
    <xf numFmtId="165" fontId="12" fillId="0" borderId="42" xfId="0" applyNumberFormat="1" applyFont="1" applyBorder="1"/>
    <xf numFmtId="0" fontId="12" fillId="0" borderId="20" xfId="0" applyFont="1" applyBorder="1" applyAlignment="1">
      <alignment horizontal="left" vertical="top" wrapText="1"/>
    </xf>
    <xf numFmtId="0" fontId="20" fillId="0" borderId="42" xfId="0" applyFont="1" applyBorder="1" applyAlignment="1">
      <alignment horizontal="center" vertical="center" wrapText="1"/>
    </xf>
    <xf numFmtId="0" fontId="20" fillId="0" borderId="55" xfId="0" applyFont="1" applyBorder="1" applyAlignment="1">
      <alignment horizontal="center" vertical="center" wrapText="1"/>
    </xf>
    <xf numFmtId="0" fontId="20" fillId="0" borderId="57" xfId="0" applyFont="1" applyBorder="1" applyAlignment="1">
      <alignment horizontal="left" vertical="top"/>
    </xf>
    <xf numFmtId="0" fontId="12" fillId="0" borderId="41" xfId="0" applyFont="1" applyBorder="1" applyAlignment="1">
      <alignment horizontal="left" vertical="top"/>
    </xf>
    <xf numFmtId="3" fontId="12" fillId="0" borderId="55" xfId="0" applyNumberFormat="1" applyFont="1" applyBorder="1" applyAlignment="1">
      <alignment horizontal="center"/>
    </xf>
    <xf numFmtId="0" fontId="21" fillId="0" borderId="20" xfId="0" applyFont="1" applyBorder="1" applyAlignment="1">
      <alignment horizontal="left" vertical="top" wrapText="1"/>
    </xf>
    <xf numFmtId="0" fontId="20" fillId="0" borderId="42" xfId="0" applyFont="1" applyBorder="1" applyAlignment="1">
      <alignment horizontal="center"/>
    </xf>
    <xf numFmtId="3" fontId="20" fillId="0" borderId="42" xfId="0" applyNumberFormat="1" applyFont="1" applyBorder="1" applyAlignment="1">
      <alignment horizontal="center"/>
    </xf>
    <xf numFmtId="0" fontId="12" fillId="0" borderId="7" xfId="0" applyFont="1" applyBorder="1" applyAlignment="1">
      <alignment horizontal="center"/>
    </xf>
    <xf numFmtId="0" fontId="12" fillId="0" borderId="7" xfId="0" applyFont="1" applyBorder="1" applyAlignment="1">
      <alignment vertical="top"/>
    </xf>
    <xf numFmtId="4" fontId="12" fillId="0" borderId="7" xfId="0" applyNumberFormat="1" applyFont="1" applyBorder="1" applyAlignment="1">
      <alignment horizontal="right"/>
    </xf>
    <xf numFmtId="0" fontId="12" fillId="0" borderId="8" xfId="0" applyFont="1" applyBorder="1" applyAlignment="1">
      <alignment horizontal="left" vertical="top" wrapText="1"/>
    </xf>
    <xf numFmtId="0" fontId="12" fillId="0" borderId="8" xfId="0" applyFont="1" applyBorder="1" applyAlignment="1">
      <alignment horizontal="left" vertical="top"/>
    </xf>
    <xf numFmtId="0" fontId="12" fillId="0" borderId="8" xfId="0" applyFont="1" applyBorder="1" applyAlignment="1">
      <alignment horizontal="center" vertical="top"/>
    </xf>
    <xf numFmtId="3" fontId="12" fillId="0" borderId="8" xfId="0" applyNumberFormat="1" applyFont="1" applyBorder="1" applyAlignment="1">
      <alignment horizontal="center" vertical="top"/>
    </xf>
    <xf numFmtId="4" fontId="12" fillId="0" borderId="8" xfId="0" applyNumberFormat="1" applyFont="1" applyBorder="1" applyAlignment="1">
      <alignment horizontal="right" vertical="top" wrapText="1"/>
    </xf>
    <xf numFmtId="16" fontId="12" fillId="0" borderId="59" xfId="0" applyNumberFormat="1" applyFont="1" applyBorder="1" applyAlignment="1">
      <alignment horizontal="left" vertical="top"/>
    </xf>
    <xf numFmtId="0" fontId="12" fillId="0" borderId="13" xfId="0" applyFont="1" applyBorder="1" applyAlignment="1">
      <alignment horizontal="left" vertical="top"/>
    </xf>
    <xf numFmtId="0" fontId="12" fillId="0" borderId="13" xfId="0" applyFont="1" applyBorder="1" applyAlignment="1">
      <alignment vertical="top"/>
    </xf>
    <xf numFmtId="3" fontId="12" fillId="0" borderId="13" xfId="0" applyNumberFormat="1" applyFont="1" applyBorder="1" applyAlignment="1">
      <alignment horizontal="center" vertical="top"/>
    </xf>
    <xf numFmtId="16" fontId="12" fillId="0" borderId="44" xfId="0" applyNumberFormat="1" applyFont="1" applyBorder="1" applyAlignment="1">
      <alignment horizontal="left" vertical="top"/>
    </xf>
    <xf numFmtId="0" fontId="12" fillId="0" borderId="12" xfId="0" applyFont="1" applyBorder="1" applyAlignment="1">
      <alignment horizontal="left" vertical="top" wrapText="1"/>
    </xf>
    <xf numFmtId="0" fontId="12" fillId="0" borderId="12" xfId="0" applyFont="1" applyBorder="1" applyAlignment="1">
      <alignment horizontal="left" vertical="top"/>
    </xf>
    <xf numFmtId="0" fontId="12" fillId="0" borderId="12" xfId="0" applyFont="1" applyBorder="1" applyAlignment="1">
      <alignment horizontal="center" vertical="top"/>
    </xf>
    <xf numFmtId="3" fontId="12" fillId="0" borderId="12" xfId="0" applyNumberFormat="1" applyFont="1" applyBorder="1" applyAlignment="1">
      <alignment horizontal="center" vertical="top"/>
    </xf>
    <xf numFmtId="4" fontId="12" fillId="0" borderId="12" xfId="0" applyNumberFormat="1" applyFont="1" applyBorder="1" applyAlignment="1">
      <alignment horizontal="right" vertical="top" wrapText="1"/>
    </xf>
    <xf numFmtId="0" fontId="12" fillId="0" borderId="59" xfId="0" applyFont="1" applyBorder="1" applyAlignment="1">
      <alignment horizontal="left" vertical="top"/>
    </xf>
    <xf numFmtId="0" fontId="12" fillId="0" borderId="13" xfId="0" applyFont="1" applyBorder="1" applyAlignment="1">
      <alignment horizontal="center" vertical="top"/>
    </xf>
    <xf numFmtId="4" fontId="12" fillId="0" borderId="14" xfId="0" applyNumberFormat="1" applyFont="1" applyBorder="1" applyAlignment="1">
      <alignment horizontal="right" vertical="top" wrapText="1"/>
    </xf>
    <xf numFmtId="0" fontId="12" fillId="0" borderId="44" xfId="0" applyFont="1" applyBorder="1" applyAlignment="1">
      <alignment horizontal="left" vertical="top"/>
    </xf>
    <xf numFmtId="0" fontId="12" fillId="0" borderId="12" xfId="0" applyFont="1" applyBorder="1" applyAlignment="1">
      <alignment horizontal="center" vertical="top" wrapText="1"/>
    </xf>
    <xf numFmtId="3" fontId="12" fillId="0" borderId="12" xfId="0" applyNumberFormat="1" applyFont="1" applyBorder="1" applyAlignment="1">
      <alignment horizontal="center" vertical="top" wrapText="1"/>
    </xf>
    <xf numFmtId="0" fontId="12" fillId="0" borderId="13" xfId="0" applyFont="1" applyBorder="1" applyAlignment="1">
      <alignment horizontal="center" vertical="top" wrapText="1"/>
    </xf>
    <xf numFmtId="3" fontId="12" fillId="0" borderId="13" xfId="0" applyNumberFormat="1" applyFont="1" applyBorder="1" applyAlignment="1">
      <alignment horizontal="center" vertical="top" wrapText="1"/>
    </xf>
    <xf numFmtId="0" fontId="12" fillId="2" borderId="12" xfId="0" applyFont="1" applyFill="1" applyBorder="1" applyAlignment="1">
      <alignment horizontal="left" vertical="top" wrapText="1"/>
    </xf>
    <xf numFmtId="0" fontId="12" fillId="2" borderId="12" xfId="0" applyFont="1" applyFill="1" applyBorder="1" applyAlignment="1">
      <alignment vertical="top" wrapText="1"/>
    </xf>
    <xf numFmtId="0" fontId="12" fillId="2" borderId="12" xfId="0" applyFont="1" applyFill="1" applyBorder="1" applyAlignment="1">
      <alignment horizontal="center" vertical="top" wrapText="1"/>
    </xf>
    <xf numFmtId="0" fontId="12" fillId="2" borderId="13" xfId="0" applyFont="1" applyFill="1" applyBorder="1" applyAlignment="1">
      <alignment horizontal="left" vertical="top" wrapText="1"/>
    </xf>
    <xf numFmtId="0" fontId="12" fillId="2" borderId="13" xfId="0" applyFont="1" applyFill="1" applyBorder="1" applyAlignment="1">
      <alignment vertical="top" wrapText="1"/>
    </xf>
    <xf numFmtId="0" fontId="12" fillId="2" borderId="13" xfId="0" applyFont="1" applyFill="1" applyBorder="1" applyAlignment="1">
      <alignment horizontal="center" vertical="top" wrapText="1"/>
    </xf>
    <xf numFmtId="0" fontId="20" fillId="0" borderId="12" xfId="0" applyFont="1" applyBorder="1" applyAlignment="1">
      <alignment horizontal="left" vertical="top" wrapText="1"/>
    </xf>
    <xf numFmtId="0" fontId="20" fillId="0" borderId="12" xfId="0" applyFont="1" applyBorder="1" applyAlignment="1">
      <alignment horizontal="center" vertical="top"/>
    </xf>
    <xf numFmtId="0" fontId="25" fillId="0" borderId="12" xfId="0" applyFont="1" applyBorder="1" applyAlignment="1">
      <alignment horizontal="center" vertical="top"/>
    </xf>
    <xf numFmtId="0" fontId="20" fillId="0" borderId="13" xfId="0" applyFont="1" applyBorder="1" applyAlignment="1">
      <alignment horizontal="left" vertical="top"/>
    </xf>
    <xf numFmtId="0" fontId="20" fillId="0" borderId="13" xfId="0" applyFont="1" applyBorder="1" applyAlignment="1">
      <alignment horizontal="center" vertical="top"/>
    </xf>
    <xf numFmtId="0" fontId="25" fillId="0" borderId="13" xfId="0" applyFont="1" applyBorder="1" applyAlignment="1">
      <alignment horizontal="center" vertical="top"/>
    </xf>
    <xf numFmtId="17" fontId="12" fillId="0" borderId="59" xfId="0" applyNumberFormat="1" applyFont="1" applyBorder="1" applyAlignment="1">
      <alignment horizontal="left" vertical="top"/>
    </xf>
    <xf numFmtId="17" fontId="12" fillId="0" borderId="44" xfId="0" applyNumberFormat="1" applyFont="1" applyBorder="1" applyAlignment="1">
      <alignment horizontal="left" vertical="top"/>
    </xf>
    <xf numFmtId="3" fontId="20" fillId="0" borderId="12" xfId="0" applyNumberFormat="1" applyFont="1" applyBorder="1" applyAlignment="1">
      <alignment horizontal="center" vertical="top"/>
    </xf>
    <xf numFmtId="3" fontId="20" fillId="0" borderId="13" xfId="0" applyNumberFormat="1" applyFont="1" applyBorder="1" applyAlignment="1">
      <alignment horizontal="center" vertical="top"/>
    </xf>
    <xf numFmtId="0" fontId="20" fillId="0" borderId="59" xfId="0" applyFont="1" applyBorder="1" applyAlignment="1">
      <alignment horizontal="left" vertical="top"/>
    </xf>
    <xf numFmtId="0" fontId="20" fillId="0" borderId="44" xfId="0" applyFont="1" applyBorder="1" applyAlignment="1">
      <alignment horizontal="left" vertical="top"/>
    </xf>
    <xf numFmtId="0" fontId="12" fillId="0" borderId="20" xfId="0" applyFont="1" applyBorder="1" applyAlignment="1">
      <alignment horizontal="left" vertical="top"/>
    </xf>
    <xf numFmtId="0" fontId="12" fillId="0" borderId="20" xfId="0" applyFont="1" applyBorder="1" applyAlignment="1">
      <alignment horizontal="center" vertical="top"/>
    </xf>
    <xf numFmtId="3" fontId="12" fillId="0" borderId="20" xfId="0" applyNumberFormat="1" applyFont="1" applyBorder="1" applyAlignment="1">
      <alignment horizontal="center" vertical="top"/>
    </xf>
    <xf numFmtId="4" fontId="12" fillId="0" borderId="34" xfId="0" applyNumberFormat="1" applyFont="1" applyBorder="1" applyAlignment="1">
      <alignment horizontal="right" vertical="top" wrapText="1"/>
    </xf>
    <xf numFmtId="0" fontId="5" fillId="0" borderId="8" xfId="0" applyFont="1" applyBorder="1" applyAlignment="1">
      <alignment horizontal="left" vertical="top"/>
    </xf>
    <xf numFmtId="0" fontId="5" fillId="0" borderId="13" xfId="0" applyFont="1" applyBorder="1"/>
    <xf numFmtId="0" fontId="5" fillId="0" borderId="19" xfId="0" applyFont="1" applyBorder="1" applyAlignment="1">
      <alignment horizontal="left" vertical="top"/>
    </xf>
    <xf numFmtId="4" fontId="3" fillId="0" borderId="12" xfId="0" applyNumberFormat="1" applyFont="1" applyBorder="1" applyAlignment="1">
      <alignment horizontal="right" vertical="center" wrapText="1"/>
    </xf>
    <xf numFmtId="0" fontId="5" fillId="0" borderId="19" xfId="0" applyFont="1" applyBorder="1" applyAlignment="1">
      <alignment horizontal="left" vertical="top" wrapText="1"/>
    </xf>
    <xf numFmtId="0" fontId="5" fillId="0" borderId="4" xfId="0" applyFont="1" applyBorder="1" applyAlignment="1">
      <alignment horizontal="left" vertical="top"/>
    </xf>
    <xf numFmtId="0" fontId="2" fillId="0" borderId="7" xfId="0" applyFont="1" applyBorder="1" applyAlignment="1">
      <alignment horizontal="left" vertical="top"/>
    </xf>
    <xf numFmtId="0" fontId="2" fillId="0" borderId="7" xfId="0" applyFont="1" applyBorder="1" applyAlignment="1">
      <alignment horizontal="left" vertical="center"/>
    </xf>
    <xf numFmtId="0" fontId="2" fillId="0" borderId="7" xfId="0" applyFont="1" applyBorder="1"/>
    <xf numFmtId="0" fontId="3" fillId="0" borderId="7" xfId="0" applyFont="1" applyBorder="1" applyAlignment="1">
      <alignment horizontal="center" wrapText="1"/>
    </xf>
    <xf numFmtId="167" fontId="3" fillId="0" borderId="7" xfId="0" applyNumberFormat="1" applyFont="1" applyBorder="1" applyAlignment="1">
      <alignment wrapText="1"/>
    </xf>
    <xf numFmtId="4" fontId="3" fillId="0" borderId="7" xfId="0" applyNumberFormat="1" applyFont="1" applyBorder="1" applyAlignment="1">
      <alignment horizontal="right" wrapText="1"/>
    </xf>
    <xf numFmtId="0" fontId="3" fillId="0" borderId="8" xfId="0" applyFont="1" applyBorder="1" applyAlignment="1">
      <alignment vertical="center" wrapText="1"/>
    </xf>
    <xf numFmtId="3" fontId="3" fillId="0" borderId="8" xfId="0" applyNumberFormat="1" applyFont="1" applyBorder="1" applyAlignment="1">
      <alignment horizontal="center" vertical="top" wrapText="1"/>
    </xf>
    <xf numFmtId="0" fontId="3" fillId="0" borderId="18" xfId="0" applyFont="1" applyBorder="1" applyAlignment="1">
      <alignment horizontal="left" vertical="top" wrapText="1"/>
    </xf>
    <xf numFmtId="0" fontId="3" fillId="0" borderId="13" xfId="0" applyFont="1" applyBorder="1" applyAlignment="1">
      <alignment horizontal="left" vertical="top" wrapText="1"/>
    </xf>
    <xf numFmtId="0" fontId="2" fillId="0" borderId="13" xfId="0" applyFont="1" applyBorder="1"/>
    <xf numFmtId="0" fontId="3" fillId="0" borderId="13" xfId="0" applyFont="1" applyBorder="1" applyAlignment="1">
      <alignment horizontal="center" wrapText="1"/>
    </xf>
    <xf numFmtId="167" fontId="3" fillId="0" borderId="13" xfId="0" applyNumberFormat="1" applyFont="1" applyBorder="1" applyAlignment="1">
      <alignment wrapText="1"/>
    </xf>
    <xf numFmtId="4" fontId="3" fillId="0" borderId="14" xfId="0" applyNumberFormat="1" applyFont="1" applyBorder="1" applyAlignment="1">
      <alignment horizontal="right" wrapText="1"/>
    </xf>
    <xf numFmtId="0" fontId="3" fillId="0" borderId="19" xfId="0" applyFont="1" applyBorder="1" applyAlignment="1">
      <alignment horizontal="left" vertical="top" wrapText="1"/>
    </xf>
    <xf numFmtId="0" fontId="3" fillId="0" borderId="12" xfId="0" applyFont="1" applyBorder="1" applyAlignment="1">
      <alignment vertical="center" wrapText="1"/>
    </xf>
    <xf numFmtId="0" fontId="3" fillId="0" borderId="12" xfId="0" applyFont="1" applyBorder="1" applyAlignment="1">
      <alignment horizontal="left" vertical="center" wrapText="1"/>
    </xf>
    <xf numFmtId="0" fontId="3" fillId="0" borderId="12" xfId="0" applyFont="1" applyBorder="1" applyAlignment="1">
      <alignment horizontal="center" vertical="top" wrapText="1"/>
    </xf>
    <xf numFmtId="4" fontId="3" fillId="0" borderId="12" xfId="1" applyNumberFormat="1" applyFont="1" applyBorder="1" applyAlignment="1">
      <alignment horizontal="right" vertical="top" wrapText="1"/>
    </xf>
    <xf numFmtId="0" fontId="3" fillId="0" borderId="13" xfId="0" applyFont="1" applyBorder="1" applyAlignment="1">
      <alignmen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top" wrapText="1"/>
    </xf>
    <xf numFmtId="3" fontId="3" fillId="0" borderId="13" xfId="0" applyNumberFormat="1" applyFont="1" applyBorder="1" applyAlignment="1">
      <alignment horizontal="center" vertical="top" wrapText="1"/>
    </xf>
    <xf numFmtId="4" fontId="3" fillId="0" borderId="14" xfId="1" applyNumberFormat="1" applyFont="1" applyBorder="1" applyAlignment="1">
      <alignment horizontal="right" vertical="top" wrapText="1"/>
    </xf>
    <xf numFmtId="0" fontId="5" fillId="0" borderId="13" xfId="0" applyFont="1" applyBorder="1" applyAlignment="1">
      <alignment horizontal="left" vertical="top" wrapText="1"/>
    </xf>
    <xf numFmtId="0" fontId="2" fillId="0" borderId="7" xfId="0" applyFont="1" applyBorder="1" applyAlignment="1">
      <alignment horizontal="left"/>
    </xf>
    <xf numFmtId="0" fontId="3" fillId="0" borderId="7" xfId="0" applyFont="1" applyBorder="1" applyAlignment="1">
      <alignment horizontal="center" vertical="top"/>
    </xf>
    <xf numFmtId="167" fontId="2" fillId="0" borderId="7" xfId="0" applyNumberFormat="1" applyFont="1" applyBorder="1" applyAlignment="1">
      <alignment horizontal="center" vertical="top"/>
    </xf>
    <xf numFmtId="4" fontId="3" fillId="0" borderId="7" xfId="0" applyNumberFormat="1" applyFont="1" applyBorder="1" applyAlignment="1">
      <alignment horizontal="right" vertical="top"/>
    </xf>
    <xf numFmtId="0" fontId="2" fillId="0" borderId="13" xfId="0" applyFont="1" applyBorder="1" applyAlignment="1">
      <alignment horizontal="left"/>
    </xf>
    <xf numFmtId="0" fontId="3" fillId="0" borderId="13" xfId="0" applyFont="1" applyBorder="1" applyAlignment="1">
      <alignment horizontal="center" vertical="top"/>
    </xf>
    <xf numFmtId="167" fontId="2" fillId="0" borderId="13" xfId="0" applyNumberFormat="1" applyFont="1" applyBorder="1" applyAlignment="1">
      <alignment horizontal="center" vertical="top"/>
    </xf>
    <xf numFmtId="4" fontId="3" fillId="0" borderId="14" xfId="0" applyNumberFormat="1" applyFont="1" applyBorder="1" applyAlignment="1">
      <alignment horizontal="right" vertical="top"/>
    </xf>
    <xf numFmtId="0" fontId="3" fillId="0" borderId="18" xfId="0" applyFont="1" applyBorder="1" applyAlignment="1">
      <alignment horizontal="left" vertical="top"/>
    </xf>
    <xf numFmtId="0" fontId="5" fillId="0" borderId="13" xfId="0" applyFont="1" applyBorder="1" applyAlignment="1">
      <alignment vertical="center" wrapText="1"/>
    </xf>
    <xf numFmtId="0" fontId="5" fillId="0" borderId="13" xfId="0" applyFont="1" applyBorder="1" applyAlignment="1">
      <alignment horizontal="left" vertical="center" wrapText="1"/>
    </xf>
    <xf numFmtId="0" fontId="5" fillId="0" borderId="13" xfId="0" applyFont="1" applyBorder="1" applyAlignment="1">
      <alignment horizontal="center" vertical="top" wrapText="1"/>
    </xf>
    <xf numFmtId="3" fontId="5" fillId="0" borderId="13" xfId="0" applyNumberFormat="1" applyFont="1" applyBorder="1" applyAlignment="1">
      <alignment horizontal="center" vertical="top" wrapText="1"/>
    </xf>
    <xf numFmtId="0" fontId="3" fillId="0" borderId="19" xfId="0" applyFont="1" applyBorder="1" applyAlignment="1">
      <alignment horizontal="left" vertical="top"/>
    </xf>
    <xf numFmtId="0" fontId="3" fillId="0" borderId="12" xfId="0" applyFont="1" applyBorder="1" applyAlignment="1">
      <alignment horizontal="left" vertical="top"/>
    </xf>
    <xf numFmtId="0" fontId="5" fillId="0" borderId="12" xfId="0" applyFont="1" applyBorder="1" applyAlignment="1">
      <alignment horizontal="left"/>
    </xf>
    <xf numFmtId="0" fontId="5" fillId="0" borderId="12" xfId="0" applyFont="1" applyBorder="1" applyAlignment="1">
      <alignment horizontal="center" vertical="top"/>
    </xf>
    <xf numFmtId="0" fontId="5" fillId="0" borderId="13" xfId="0" applyFont="1" applyBorder="1" applyAlignment="1">
      <alignment horizontal="left"/>
    </xf>
    <xf numFmtId="0" fontId="5" fillId="0" borderId="13" xfId="0" applyFont="1" applyBorder="1" applyAlignment="1">
      <alignment horizontal="center" vertical="top"/>
    </xf>
    <xf numFmtId="0" fontId="5" fillId="0" borderId="12" xfId="0" applyFont="1" applyBorder="1" applyAlignment="1">
      <alignment wrapText="1"/>
    </xf>
    <xf numFmtId="0" fontId="5" fillId="0" borderId="12" xfId="0" applyFont="1" applyBorder="1" applyAlignment="1">
      <alignment horizontal="left" wrapText="1"/>
    </xf>
    <xf numFmtId="0" fontId="5" fillId="0" borderId="33" xfId="0" applyFont="1" applyBorder="1" applyAlignment="1">
      <alignment horizontal="left" vertical="top"/>
    </xf>
    <xf numFmtId="0" fontId="5" fillId="0" borderId="20" xfId="0" applyFont="1" applyBorder="1" applyAlignment="1">
      <alignment horizontal="left" vertical="top" wrapText="1"/>
    </xf>
    <xf numFmtId="0" fontId="5" fillId="0" borderId="20" xfId="0" applyFont="1" applyBorder="1" applyAlignment="1">
      <alignment wrapText="1"/>
    </xf>
    <xf numFmtId="0" fontId="5" fillId="0" borderId="20" xfId="0" applyFont="1" applyBorder="1" applyAlignment="1">
      <alignment horizontal="left" wrapText="1"/>
    </xf>
    <xf numFmtId="0" fontId="5" fillId="0" borderId="20" xfId="0" applyFont="1" applyBorder="1" applyAlignment="1">
      <alignment horizontal="center" vertical="top" wrapText="1"/>
    </xf>
    <xf numFmtId="3" fontId="5" fillId="0" borderId="20" xfId="0" applyNumberFormat="1" applyFont="1" applyBorder="1" applyAlignment="1">
      <alignment horizontal="center" vertical="top" wrapText="1"/>
    </xf>
    <xf numFmtId="4" fontId="3" fillId="0" borderId="34" xfId="1" applyNumberFormat="1" applyFont="1" applyBorder="1" applyAlignment="1">
      <alignment horizontal="right" vertical="top" wrapText="1"/>
    </xf>
    <xf numFmtId="0" fontId="2" fillId="0" borderId="20" xfId="0" applyFont="1" applyBorder="1"/>
    <xf numFmtId="0" fontId="2" fillId="0" borderId="20" xfId="0" applyFont="1" applyBorder="1" applyAlignment="1">
      <alignment horizontal="left"/>
    </xf>
    <xf numFmtId="0" fontId="3" fillId="0" borderId="20" xfId="0" applyFont="1" applyBorder="1" applyAlignment="1">
      <alignment horizontal="center" vertical="top"/>
    </xf>
    <xf numFmtId="167" fontId="2" fillId="0" borderId="20" xfId="0" applyNumberFormat="1" applyFont="1" applyBorder="1" applyAlignment="1">
      <alignment horizontal="center" vertical="top"/>
    </xf>
    <xf numFmtId="4" fontId="3" fillId="0" borderId="34" xfId="0" applyNumberFormat="1" applyFont="1" applyBorder="1" applyAlignment="1">
      <alignment horizontal="right" vertical="top"/>
    </xf>
    <xf numFmtId="0" fontId="3" fillId="0" borderId="33" xfId="0" applyFont="1" applyBorder="1" applyAlignment="1">
      <alignment horizontal="left" vertical="top"/>
    </xf>
    <xf numFmtId="0" fontId="5" fillId="0" borderId="20" xfId="0" applyFont="1" applyBorder="1" applyAlignment="1">
      <alignment vertical="center" wrapText="1"/>
    </xf>
    <xf numFmtId="0" fontId="5" fillId="0" borderId="20" xfId="0" applyFont="1" applyBorder="1" applyAlignment="1">
      <alignment horizontal="left" vertical="center" wrapText="1"/>
    </xf>
    <xf numFmtId="167" fontId="3" fillId="0" borderId="20" xfId="0" applyNumberFormat="1" applyFont="1" applyBorder="1"/>
    <xf numFmtId="0" fontId="2" fillId="0" borderId="20" xfId="0" applyFont="1" applyBorder="1" applyAlignment="1">
      <alignment horizontal="center" vertical="top"/>
    </xf>
    <xf numFmtId="168" fontId="3" fillId="0" borderId="12" xfId="0" applyNumberFormat="1" applyFont="1" applyBorder="1" applyAlignment="1">
      <alignment horizontal="center" vertical="top" wrapText="1"/>
    </xf>
    <xf numFmtId="0" fontId="3" fillId="0" borderId="33" xfId="0" applyFont="1" applyBorder="1" applyAlignment="1">
      <alignment horizontal="left" vertical="top" wrapText="1"/>
    </xf>
    <xf numFmtId="168" fontId="3" fillId="0" borderId="13" xfId="0" applyNumberFormat="1" applyFont="1" applyBorder="1" applyAlignment="1">
      <alignment horizontal="center" vertical="top" wrapText="1"/>
    </xf>
    <xf numFmtId="3" fontId="12" fillId="0" borderId="51" xfId="0" applyNumberFormat="1" applyFont="1" applyBorder="1" applyAlignment="1">
      <alignment horizontal="center"/>
    </xf>
    <xf numFmtId="4" fontId="12" fillId="0" borderId="52" xfId="0" applyNumberFormat="1" applyFont="1" applyBorder="1" applyAlignment="1">
      <alignment horizontal="right" vertical="center"/>
    </xf>
    <xf numFmtId="0" fontId="26" fillId="0" borderId="18" xfId="0" applyFont="1" applyBorder="1" applyAlignment="1">
      <alignment horizontal="left" vertical="top"/>
    </xf>
    <xf numFmtId="0" fontId="26" fillId="0" borderId="13" xfId="0" applyFont="1" applyBorder="1" applyAlignment="1">
      <alignment horizontal="left" vertical="top" wrapText="1"/>
    </xf>
    <xf numFmtId="0" fontId="12" fillId="0" borderId="51" xfId="0" applyFont="1" applyBorder="1" applyAlignment="1">
      <alignment vertical="center" wrapText="1"/>
    </xf>
    <xf numFmtId="3" fontId="12" fillId="0" borderId="51" xfId="0" applyNumberFormat="1" applyFont="1" applyBorder="1" applyAlignment="1">
      <alignment horizontal="center" vertical="center" wrapText="1"/>
    </xf>
    <xf numFmtId="0" fontId="26" fillId="0" borderId="23" xfId="0" applyFont="1" applyBorder="1" applyAlignment="1">
      <alignment horizontal="left" vertical="top"/>
    </xf>
    <xf numFmtId="0" fontId="26" fillId="0" borderId="3" xfId="0" applyFont="1" applyBorder="1" applyAlignment="1">
      <alignment vertical="top" wrapText="1"/>
    </xf>
    <xf numFmtId="0" fontId="26" fillId="0" borderId="47" xfId="0" applyFont="1" applyBorder="1" applyAlignment="1">
      <alignment vertical="top" wrapText="1"/>
    </xf>
    <xf numFmtId="0" fontId="12" fillId="0" borderId="57" xfId="0" applyFont="1" applyBorder="1" applyAlignment="1">
      <alignment horizontal="left" vertical="top"/>
    </xf>
    <xf numFmtId="0" fontId="20" fillId="0" borderId="3" xfId="0" applyFont="1" applyBorder="1" applyAlignment="1">
      <alignment vertical="center" wrapText="1"/>
    </xf>
    <xf numFmtId="0" fontId="20" fillId="0" borderId="47" xfId="0" applyFont="1" applyBorder="1" applyAlignment="1">
      <alignment vertical="center" wrapText="1"/>
    </xf>
    <xf numFmtId="0" fontId="12" fillId="3" borderId="15" xfId="0" applyFont="1" applyFill="1" applyBorder="1" applyAlignment="1">
      <alignment vertical="center" wrapText="1"/>
    </xf>
    <xf numFmtId="0" fontId="12" fillId="3" borderId="15" xfId="0" applyFont="1" applyFill="1" applyBorder="1" applyAlignment="1">
      <alignment horizontal="center" vertical="center" wrapText="1"/>
    </xf>
    <xf numFmtId="3" fontId="20" fillId="3" borderId="15" xfId="0" applyNumberFormat="1" applyFont="1" applyFill="1" applyBorder="1" applyAlignment="1">
      <alignment horizontal="center" vertical="center" wrapText="1"/>
    </xf>
    <xf numFmtId="4" fontId="20" fillId="3" borderId="16" xfId="0" applyNumberFormat="1" applyFont="1" applyFill="1" applyBorder="1" applyAlignment="1">
      <alignment horizontal="right" vertical="center"/>
    </xf>
    <xf numFmtId="0" fontId="20" fillId="3" borderId="15" xfId="0" applyFont="1" applyFill="1" applyBorder="1" applyAlignment="1">
      <alignment vertical="top" wrapText="1"/>
    </xf>
    <xf numFmtId="0" fontId="20" fillId="3" borderId="15" xfId="0" applyFont="1" applyFill="1" applyBorder="1" applyAlignment="1">
      <alignment horizontal="left" vertical="top"/>
    </xf>
    <xf numFmtId="0" fontId="12" fillId="3" borderId="45" xfId="0" applyFont="1" applyFill="1" applyBorder="1" applyAlignment="1">
      <alignment vertical="center" wrapText="1"/>
    </xf>
    <xf numFmtId="0" fontId="20" fillId="3" borderId="15" xfId="0" applyFont="1" applyFill="1" applyBorder="1" applyAlignment="1">
      <alignment horizontal="center" vertical="center" wrapText="1"/>
    </xf>
    <xf numFmtId="4" fontId="20" fillId="3" borderId="50" xfId="0" applyNumberFormat="1" applyFont="1" applyFill="1" applyBorder="1" applyAlignment="1">
      <alignment horizontal="right" vertical="center"/>
    </xf>
    <xf numFmtId="0" fontId="12" fillId="3" borderId="15" xfId="0" applyFont="1" applyFill="1" applyBorder="1" applyAlignment="1">
      <alignment horizontal="left" vertical="top" wrapText="1"/>
    </xf>
    <xf numFmtId="0" fontId="12" fillId="3" borderId="15" xfId="0" applyFont="1" applyFill="1" applyBorder="1" applyAlignment="1">
      <alignment horizontal="left" vertical="top"/>
    </xf>
    <xf numFmtId="0" fontId="20" fillId="3" borderId="45" xfId="0" applyFont="1" applyFill="1" applyBorder="1" applyAlignment="1">
      <alignment vertical="center" wrapText="1"/>
    </xf>
    <xf numFmtId="0" fontId="20" fillId="3" borderId="45" xfId="0" applyFont="1" applyFill="1" applyBorder="1" applyAlignment="1">
      <alignment horizontal="center" vertical="center" wrapText="1"/>
    </xf>
    <xf numFmtId="0" fontId="12" fillId="3" borderId="45" xfId="0" applyFont="1" applyFill="1" applyBorder="1" applyAlignment="1">
      <alignment horizontal="center" vertical="center" wrapText="1"/>
    </xf>
    <xf numFmtId="0" fontId="21" fillId="3" borderId="15" xfId="0" applyFont="1" applyFill="1" applyBorder="1" applyAlignment="1">
      <alignment horizontal="left" vertical="top"/>
    </xf>
    <xf numFmtId="0" fontId="26" fillId="3" borderId="15" xfId="0" applyFont="1" applyFill="1" applyBorder="1" applyAlignment="1">
      <alignment horizontal="center" vertical="center" wrapText="1"/>
    </xf>
    <xf numFmtId="3" fontId="26" fillId="3" borderId="15" xfId="0" applyNumberFormat="1" applyFont="1" applyFill="1" applyBorder="1" applyAlignment="1">
      <alignment horizontal="center" vertical="center" wrapText="1"/>
    </xf>
    <xf numFmtId="4" fontId="26" fillId="3" borderId="16" xfId="0" applyNumberFormat="1" applyFont="1" applyFill="1" applyBorder="1" applyAlignment="1">
      <alignment horizontal="right" vertical="center"/>
    </xf>
    <xf numFmtId="0" fontId="21" fillId="3" borderId="15" xfId="0" applyFont="1" applyFill="1" applyBorder="1" applyAlignment="1">
      <alignment vertical="center"/>
    </xf>
    <xf numFmtId="0" fontId="21" fillId="3" borderId="15" xfId="0" applyFont="1" applyFill="1" applyBorder="1"/>
    <xf numFmtId="0" fontId="21" fillId="3" borderId="15" xfId="0" applyFont="1" applyFill="1" applyBorder="1" applyAlignment="1">
      <alignment horizontal="center"/>
    </xf>
    <xf numFmtId="0" fontId="23" fillId="3" borderId="15" xfId="0" applyFont="1" applyFill="1" applyBorder="1" applyAlignment="1">
      <alignment horizontal="left" vertical="top"/>
    </xf>
    <xf numFmtId="0" fontId="21" fillId="3" borderId="15" xfId="0" applyFont="1" applyFill="1" applyBorder="1" applyAlignment="1">
      <alignment horizontal="left" vertical="top" wrapText="1"/>
    </xf>
    <xf numFmtId="0" fontId="20" fillId="3" borderId="15" xfId="0" applyFont="1" applyFill="1" applyBorder="1" applyAlignment="1">
      <alignment horizontal="center"/>
    </xf>
    <xf numFmtId="3" fontId="20" fillId="3" borderId="49" xfId="0" applyNumberFormat="1" applyFont="1" applyFill="1" applyBorder="1" applyAlignment="1">
      <alignment horizontal="center" vertical="center" wrapText="1"/>
    </xf>
    <xf numFmtId="0" fontId="20" fillId="3" borderId="15" xfId="0" applyFont="1" applyFill="1" applyBorder="1" applyAlignment="1">
      <alignment vertical="center" wrapText="1"/>
    </xf>
    <xf numFmtId="0" fontId="12" fillId="3" borderId="22" xfId="0" applyFont="1" applyFill="1" applyBorder="1" applyAlignment="1">
      <alignment horizontal="left" vertical="top"/>
    </xf>
    <xf numFmtId="0" fontId="26" fillId="3" borderId="15" xfId="0" applyFont="1" applyFill="1" applyBorder="1" applyAlignment="1">
      <alignment horizontal="center" vertical="center"/>
    </xf>
    <xf numFmtId="0" fontId="26" fillId="3" borderId="15" xfId="0" applyFont="1" applyFill="1" applyBorder="1" applyAlignment="1">
      <alignment horizontal="left" vertical="top" wrapText="1"/>
    </xf>
    <xf numFmtId="0" fontId="21" fillId="3" borderId="45" xfId="0" applyFont="1" applyFill="1" applyBorder="1" applyAlignment="1">
      <alignment horizontal="left" vertical="top"/>
    </xf>
    <xf numFmtId="0" fontId="28" fillId="3" borderId="45" xfId="0" applyFont="1" applyFill="1" applyBorder="1" applyAlignment="1">
      <alignment vertical="center" wrapText="1"/>
    </xf>
    <xf numFmtId="0" fontId="12" fillId="3" borderId="15" xfId="0" applyFont="1" applyFill="1" applyBorder="1" applyAlignment="1">
      <alignment horizontal="center" vertical="top" wrapText="1"/>
    </xf>
    <xf numFmtId="3" fontId="12" fillId="3" borderId="15" xfId="0" applyNumberFormat="1" applyFont="1" applyFill="1" applyBorder="1" applyAlignment="1">
      <alignment horizontal="center" vertical="top" wrapText="1"/>
    </xf>
    <xf numFmtId="4" fontId="12" fillId="3" borderId="16" xfId="0" applyNumberFormat="1" applyFont="1" applyFill="1" applyBorder="1" applyAlignment="1">
      <alignment horizontal="right" vertical="top" wrapText="1"/>
    </xf>
    <xf numFmtId="0" fontId="20" fillId="3" borderId="15" xfId="0" applyFont="1" applyFill="1" applyBorder="1" applyAlignment="1">
      <alignment horizontal="left" vertical="top" wrapText="1"/>
    </xf>
    <xf numFmtId="0" fontId="12" fillId="5" borderId="31" xfId="0" applyFont="1" applyFill="1" applyBorder="1" applyAlignment="1">
      <alignment horizontal="left" vertical="top"/>
    </xf>
    <xf numFmtId="0" fontId="13" fillId="5" borderId="26" xfId="0" applyFont="1" applyFill="1" applyBorder="1" applyAlignment="1">
      <alignment horizontal="left" vertical="top" wrapText="1"/>
    </xf>
    <xf numFmtId="0" fontId="12" fillId="5" borderId="26" xfId="0" applyFont="1" applyFill="1" applyBorder="1" applyAlignment="1">
      <alignment horizontal="left" vertical="top" wrapText="1"/>
    </xf>
    <xf numFmtId="0" fontId="12" fillId="5" borderId="26" xfId="0" applyFont="1" applyFill="1" applyBorder="1" applyAlignment="1">
      <alignment horizontal="center" vertical="top" wrapText="1"/>
    </xf>
    <xf numFmtId="3" fontId="12" fillId="5" borderId="26" xfId="0" applyNumberFormat="1" applyFont="1" applyFill="1" applyBorder="1" applyAlignment="1">
      <alignment horizontal="center" vertical="top" wrapText="1"/>
    </xf>
    <xf numFmtId="4" fontId="13" fillId="5" borderId="17" xfId="0" applyNumberFormat="1" applyFont="1" applyFill="1" applyBorder="1" applyAlignment="1">
      <alignment horizontal="right" vertical="top" wrapText="1"/>
    </xf>
    <xf numFmtId="0" fontId="12" fillId="5" borderId="17" xfId="0" applyFont="1" applyFill="1" applyBorder="1" applyAlignment="1">
      <alignment horizontal="left" vertical="top"/>
    </xf>
    <xf numFmtId="3" fontId="13" fillId="5" borderId="31" xfId="0" applyNumberFormat="1" applyFont="1" applyFill="1" applyBorder="1"/>
    <xf numFmtId="3" fontId="13" fillId="5" borderId="26" xfId="0" applyNumberFormat="1" applyFont="1" applyFill="1" applyBorder="1"/>
    <xf numFmtId="4" fontId="22" fillId="5" borderId="11" xfId="0" applyNumberFormat="1" applyFont="1" applyFill="1" applyBorder="1" applyAlignment="1">
      <alignment horizontal="right"/>
    </xf>
    <xf numFmtId="0" fontId="13" fillId="5" borderId="17" xfId="0" applyFont="1" applyFill="1" applyBorder="1" applyAlignment="1">
      <alignment horizontal="left" vertical="top"/>
    </xf>
    <xf numFmtId="4" fontId="13" fillId="5" borderId="31" xfId="0" applyNumberFormat="1" applyFont="1" applyFill="1" applyBorder="1"/>
    <xf numFmtId="4" fontId="13" fillId="5" borderId="26" xfId="0" applyNumberFormat="1" applyFont="1" applyFill="1" applyBorder="1"/>
    <xf numFmtId="4" fontId="22" fillId="5" borderId="12" xfId="0" applyNumberFormat="1" applyFont="1" applyFill="1" applyBorder="1" applyAlignment="1">
      <alignment horizontal="right"/>
    </xf>
    <xf numFmtId="3" fontId="22" fillId="5" borderId="26" xfId="0" applyNumberFormat="1" applyFont="1" applyFill="1" applyBorder="1"/>
    <xf numFmtId="0" fontId="20" fillId="3" borderId="15" xfId="0" applyFont="1" applyFill="1" applyBorder="1" applyAlignment="1">
      <alignment horizontal="center" vertical="top" wrapText="1"/>
    </xf>
    <xf numFmtId="3" fontId="20" fillId="3" borderId="15" xfId="0" applyNumberFormat="1" applyFont="1" applyFill="1" applyBorder="1" applyAlignment="1">
      <alignment horizontal="center" vertical="top" wrapText="1"/>
    </xf>
    <xf numFmtId="0" fontId="20" fillId="5" borderId="31" xfId="0" applyFont="1" applyFill="1" applyBorder="1" applyAlignment="1">
      <alignment horizontal="left" vertical="top" wrapText="1"/>
    </xf>
    <xf numFmtId="165" fontId="22" fillId="5" borderId="26" xfId="0" applyNumberFormat="1" applyFont="1" applyFill="1" applyBorder="1" applyAlignment="1">
      <alignment vertical="center"/>
    </xf>
    <xf numFmtId="165" fontId="22" fillId="5" borderId="26" xfId="0" applyNumberFormat="1" applyFont="1" applyFill="1" applyBorder="1" applyAlignment="1">
      <alignment vertical="center" wrapText="1"/>
    </xf>
    <xf numFmtId="4" fontId="22" fillId="5" borderId="17" xfId="0" applyNumberFormat="1" applyFont="1" applyFill="1" applyBorder="1" applyAlignment="1">
      <alignment horizontal="right" vertical="center"/>
    </xf>
    <xf numFmtId="3" fontId="13" fillId="5" borderId="39" xfId="0" applyNumberFormat="1" applyFont="1" applyFill="1" applyBorder="1"/>
    <xf numFmtId="4" fontId="13" fillId="5" borderId="29" xfId="0" applyNumberFormat="1" applyFont="1" applyFill="1" applyBorder="1" applyAlignment="1">
      <alignment horizontal="right"/>
    </xf>
    <xf numFmtId="4" fontId="22" fillId="5" borderId="17" xfId="0" applyNumberFormat="1" applyFont="1" applyFill="1" applyBorder="1" applyAlignment="1">
      <alignment horizontal="right" vertical="center" wrapText="1"/>
    </xf>
    <xf numFmtId="4" fontId="22" fillId="5" borderId="29" xfId="0" applyNumberFormat="1" applyFont="1" applyFill="1" applyBorder="1" applyAlignment="1">
      <alignment horizontal="right"/>
    </xf>
    <xf numFmtId="3" fontId="12" fillId="5" borderId="38" xfId="0" applyNumberFormat="1" applyFont="1" applyFill="1" applyBorder="1"/>
    <xf numFmtId="3" fontId="20" fillId="5" borderId="31" xfId="0" applyNumberFormat="1" applyFont="1" applyFill="1" applyBorder="1"/>
    <xf numFmtId="0" fontId="22" fillId="5" borderId="26" xfId="0" applyFont="1" applyFill="1" applyBorder="1" applyAlignment="1">
      <alignment vertical="top"/>
    </xf>
    <xf numFmtId="0" fontId="22" fillId="5" borderId="31" xfId="0" applyFont="1" applyFill="1" applyBorder="1" applyAlignment="1">
      <alignment horizontal="left" vertical="top" wrapText="1"/>
    </xf>
    <xf numFmtId="0" fontId="13" fillId="5" borderId="26" xfId="0" applyFont="1" applyFill="1" applyBorder="1" applyAlignment="1">
      <alignment vertical="center"/>
    </xf>
    <xf numFmtId="0" fontId="13" fillId="5" borderId="26" xfId="0" applyFont="1" applyFill="1" applyBorder="1" applyAlignment="1">
      <alignment vertical="center" wrapText="1"/>
    </xf>
    <xf numFmtId="0" fontId="13" fillId="5" borderId="26" xfId="0" applyFont="1" applyFill="1" applyBorder="1" applyAlignment="1">
      <alignment vertical="top"/>
    </xf>
    <xf numFmtId="4" fontId="22" fillId="5" borderId="32" xfId="0" applyNumberFormat="1" applyFont="1" applyFill="1" applyBorder="1" applyAlignment="1">
      <alignment horizontal="right" vertical="center"/>
    </xf>
    <xf numFmtId="0" fontId="5" fillId="5" borderId="31" xfId="0" applyFont="1" applyFill="1" applyBorder="1" applyAlignment="1">
      <alignment horizontal="left" vertical="top" wrapText="1"/>
    </xf>
    <xf numFmtId="0" fontId="4" fillId="5" borderId="26" xfId="0" applyFont="1" applyFill="1" applyBorder="1"/>
    <xf numFmtId="0" fontId="5" fillId="5" borderId="26" xfId="0" applyFont="1" applyFill="1" applyBorder="1" applyAlignment="1">
      <alignment wrapText="1"/>
    </xf>
    <xf numFmtId="0" fontId="5" fillId="5" borderId="32" xfId="0" applyFont="1" applyFill="1" applyBorder="1" applyAlignment="1">
      <alignment wrapText="1"/>
    </xf>
    <xf numFmtId="4" fontId="2" fillId="5" borderId="17" xfId="0" applyNumberFormat="1" applyFont="1" applyFill="1" applyBorder="1" applyAlignment="1">
      <alignment horizontal="right" vertical="center" wrapText="1"/>
    </xf>
    <xf numFmtId="0" fontId="5" fillId="5" borderId="31" xfId="0" applyFont="1" applyFill="1" applyBorder="1" applyAlignment="1">
      <alignment horizontal="left" vertical="top"/>
    </xf>
    <xf numFmtId="0" fontId="8" fillId="5" borderId="26" xfId="0" applyFont="1" applyFill="1" applyBorder="1" applyAlignment="1">
      <alignment wrapText="1"/>
    </xf>
    <xf numFmtId="0" fontId="8" fillId="5" borderId="32" xfId="0" applyFont="1" applyFill="1" applyBorder="1" applyAlignment="1">
      <alignment wrapText="1"/>
    </xf>
    <xf numFmtId="4" fontId="2" fillId="5" borderId="24" xfId="0" applyNumberFormat="1" applyFont="1" applyFill="1" applyBorder="1" applyAlignment="1">
      <alignment horizontal="right" vertical="center" wrapText="1"/>
    </xf>
    <xf numFmtId="0" fontId="3" fillId="5" borderId="26" xfId="0" applyFont="1" applyFill="1" applyBorder="1"/>
    <xf numFmtId="0" fontId="2" fillId="5" borderId="26" xfId="0" applyFont="1" applyFill="1" applyBorder="1"/>
    <xf numFmtId="4" fontId="2" fillId="5" borderId="32" xfId="0" applyNumberFormat="1" applyFont="1" applyFill="1" applyBorder="1" applyAlignment="1">
      <alignment horizontal="right" vertical="center" wrapText="1"/>
    </xf>
    <xf numFmtId="4" fontId="4" fillId="5" borderId="25" xfId="0" applyNumberFormat="1" applyFont="1" applyFill="1" applyBorder="1" applyAlignment="1">
      <alignment horizontal="right"/>
    </xf>
    <xf numFmtId="0" fontId="5" fillId="3" borderId="15" xfId="0" applyFont="1" applyFill="1" applyBorder="1" applyAlignment="1">
      <alignment horizontal="left" vertical="top" wrapText="1"/>
    </xf>
    <xf numFmtId="0" fontId="3" fillId="3" borderId="15" xfId="0" applyFont="1" applyFill="1" applyBorder="1" applyAlignment="1">
      <alignment horizontal="left" vertical="top" wrapText="1"/>
    </xf>
    <xf numFmtId="0" fontId="3" fillId="3" borderId="15" xfId="0" applyFont="1" applyFill="1" applyBorder="1" applyAlignment="1">
      <alignment vertical="top" wrapText="1"/>
    </xf>
    <xf numFmtId="4" fontId="3" fillId="0" borderId="8" xfId="0" applyNumberFormat="1" applyFont="1" applyBorder="1" applyAlignment="1">
      <alignment horizontal="right" vertical="center" wrapText="1"/>
    </xf>
    <xf numFmtId="0" fontId="3" fillId="3" borderId="15" xfId="0" applyFont="1" applyFill="1" applyBorder="1" applyAlignment="1">
      <alignment vertical="center" wrapText="1"/>
    </xf>
    <xf numFmtId="0" fontId="3" fillId="3" borderId="15" xfId="0" applyFont="1" applyFill="1" applyBorder="1" applyAlignment="1">
      <alignment horizontal="left" vertical="center" wrapText="1"/>
    </xf>
    <xf numFmtId="0" fontId="3" fillId="3" borderId="15" xfId="0" applyFont="1" applyFill="1" applyBorder="1" applyAlignment="1">
      <alignment horizontal="center" vertical="top" wrapText="1"/>
    </xf>
    <xf numFmtId="3" fontId="3" fillId="3" borderId="15" xfId="0" applyNumberFormat="1" applyFont="1" applyFill="1" applyBorder="1" applyAlignment="1">
      <alignment horizontal="center" vertical="top" wrapText="1"/>
    </xf>
    <xf numFmtId="4" fontId="3" fillId="3" borderId="16" xfId="1" applyNumberFormat="1" applyFont="1" applyFill="1" applyBorder="1" applyAlignment="1">
      <alignment horizontal="right" vertical="top" wrapText="1"/>
    </xf>
    <xf numFmtId="0" fontId="5" fillId="3" borderId="15" xfId="0" applyFont="1" applyFill="1" applyBorder="1" applyAlignment="1">
      <alignment vertical="center" wrapText="1"/>
    </xf>
    <xf numFmtId="0" fontId="5" fillId="3" borderId="15" xfId="0" applyFont="1" applyFill="1" applyBorder="1" applyAlignment="1">
      <alignment horizontal="left" vertical="center" wrapText="1"/>
    </xf>
    <xf numFmtId="0" fontId="5" fillId="3" borderId="15" xfId="0" applyFont="1" applyFill="1" applyBorder="1" applyAlignment="1">
      <alignment horizontal="center" vertical="top" wrapText="1"/>
    </xf>
    <xf numFmtId="3" fontId="5" fillId="3" borderId="15" xfId="0" applyNumberFormat="1" applyFont="1" applyFill="1" applyBorder="1" applyAlignment="1">
      <alignment horizontal="center" vertical="top" wrapText="1"/>
    </xf>
    <xf numFmtId="0" fontId="5" fillId="3" borderId="15" xfId="0" applyFont="1" applyFill="1" applyBorder="1"/>
    <xf numFmtId="0" fontId="5" fillId="3" borderId="15" xfId="0" applyFont="1" applyFill="1" applyBorder="1" applyAlignment="1">
      <alignment horizontal="left"/>
    </xf>
    <xf numFmtId="0" fontId="5" fillId="3" borderId="15" xfId="0" applyFont="1" applyFill="1" applyBorder="1" applyAlignment="1">
      <alignment horizontal="center" vertical="top"/>
    </xf>
    <xf numFmtId="0" fontId="5" fillId="3" borderId="15" xfId="0" applyFont="1" applyFill="1" applyBorder="1" applyAlignment="1">
      <alignment wrapText="1"/>
    </xf>
    <xf numFmtId="0" fontId="5" fillId="3" borderId="15" xfId="0" applyFont="1" applyFill="1" applyBorder="1" applyAlignment="1">
      <alignment horizontal="left" wrapText="1"/>
    </xf>
    <xf numFmtId="168" fontId="3" fillId="3" borderId="15" xfId="0" applyNumberFormat="1" applyFont="1" applyFill="1" applyBorder="1" applyAlignment="1">
      <alignment horizontal="center" vertical="top" wrapText="1"/>
    </xf>
    <xf numFmtId="0" fontId="7" fillId="3" borderId="15" xfId="0" applyFont="1" applyFill="1" applyBorder="1"/>
    <xf numFmtId="0" fontId="3" fillId="5" borderId="9" xfId="0" applyFont="1" applyFill="1" applyBorder="1" applyAlignment="1">
      <alignment horizontal="left" vertical="top" wrapText="1"/>
    </xf>
    <xf numFmtId="0" fontId="4" fillId="5" borderId="10" xfId="0" applyFont="1" applyFill="1" applyBorder="1" applyAlignment="1">
      <alignment horizontal="left" vertical="top"/>
    </xf>
    <xf numFmtId="0" fontId="7" fillId="5" borderId="26" xfId="0" applyFont="1" applyFill="1" applyBorder="1"/>
    <xf numFmtId="0" fontId="5" fillId="5" borderId="27" xfId="0" applyFont="1" applyFill="1" applyBorder="1" applyAlignment="1">
      <alignment horizontal="left" vertical="center" wrapText="1"/>
    </xf>
    <xf numFmtId="0" fontId="5" fillId="5" borderId="10" xfId="0" applyFont="1" applyFill="1" applyBorder="1" applyAlignment="1">
      <alignment horizontal="center" vertical="top" wrapText="1"/>
    </xf>
    <xf numFmtId="165" fontId="5" fillId="5" borderId="36" xfId="0" applyNumberFormat="1" applyFont="1" applyFill="1" applyBorder="1" applyAlignment="1">
      <alignment horizontal="right" vertical="top" wrapText="1"/>
    </xf>
    <xf numFmtId="4" fontId="2" fillId="5" borderId="17" xfId="1" applyNumberFormat="1" applyFont="1" applyFill="1" applyBorder="1" applyAlignment="1">
      <alignment horizontal="right" vertical="top" wrapText="1"/>
    </xf>
    <xf numFmtId="0" fontId="7" fillId="5" borderId="31" xfId="0" applyFont="1" applyFill="1" applyBorder="1" applyAlignment="1">
      <alignment horizontal="left" vertical="top"/>
    </xf>
    <xf numFmtId="0" fontId="7" fillId="5" borderId="26" xfId="0" applyFont="1" applyFill="1" applyBorder="1" applyAlignment="1">
      <alignment horizontal="left" vertical="top"/>
    </xf>
    <xf numFmtId="0" fontId="7" fillId="5" borderId="26" xfId="0" applyFont="1" applyFill="1" applyBorder="1" applyAlignment="1">
      <alignment horizontal="right" vertical="top"/>
    </xf>
    <xf numFmtId="0" fontId="3" fillId="5" borderId="26" xfId="0" applyFont="1" applyFill="1" applyBorder="1" applyAlignment="1">
      <alignment horizontal="right" vertical="top"/>
    </xf>
    <xf numFmtId="0" fontId="3" fillId="5" borderId="26" xfId="0" applyFont="1" applyFill="1" applyBorder="1" applyAlignment="1">
      <alignment horizontal="center" vertical="top"/>
    </xf>
    <xf numFmtId="3" fontId="13" fillId="5" borderId="32" xfId="0" applyNumberFormat="1" applyFont="1" applyFill="1" applyBorder="1" applyAlignment="1">
      <alignment horizontal="right"/>
    </xf>
    <xf numFmtId="4" fontId="4" fillId="5" borderId="32" xfId="0" applyNumberFormat="1" applyFont="1" applyFill="1" applyBorder="1" applyAlignment="1">
      <alignment horizontal="right" vertical="top"/>
    </xf>
    <xf numFmtId="4" fontId="4" fillId="5" borderId="28" xfId="0" applyNumberFormat="1" applyFont="1" applyFill="1" applyBorder="1" applyAlignment="1">
      <alignment horizontal="right" vertical="top"/>
    </xf>
    <xf numFmtId="3" fontId="22" fillId="5" borderId="32" xfId="0" applyNumberFormat="1" applyFont="1" applyFill="1" applyBorder="1" applyAlignment="1">
      <alignment horizontal="right"/>
    </xf>
    <xf numFmtId="169" fontId="12" fillId="0" borderId="0" xfId="0" applyNumberFormat="1" applyFont="1" applyAlignment="1">
      <alignment horizontal="right"/>
    </xf>
    <xf numFmtId="169" fontId="16" fillId="4" borderId="26" xfId="0" applyNumberFormat="1" applyFont="1" applyFill="1" applyBorder="1" applyAlignment="1">
      <alignment horizontal="right"/>
    </xf>
    <xf numFmtId="169" fontId="17" fillId="0" borderId="12" xfId="0" applyNumberFormat="1" applyFont="1" applyBorder="1" applyAlignment="1">
      <alignment horizontal="right"/>
    </xf>
    <xf numFmtId="169" fontId="18" fillId="3" borderId="10" xfId="0" applyNumberFormat="1" applyFont="1" applyFill="1" applyBorder="1" applyAlignment="1">
      <alignment horizontal="center" wrapText="1"/>
    </xf>
    <xf numFmtId="169" fontId="18" fillId="0" borderId="0" xfId="0" applyNumberFormat="1" applyFont="1" applyAlignment="1">
      <alignment horizontal="center" wrapText="1"/>
    </xf>
    <xf numFmtId="169" fontId="12" fillId="4" borderId="26" xfId="0" applyNumberFormat="1" applyFont="1" applyFill="1" applyBorder="1" applyAlignment="1">
      <alignment horizontal="right"/>
    </xf>
    <xf numFmtId="169" fontId="12" fillId="0" borderId="13" xfId="0" applyNumberFormat="1" applyFont="1" applyBorder="1" applyAlignment="1">
      <alignment horizontal="right"/>
    </xf>
    <xf numFmtId="169" fontId="12" fillId="0" borderId="3" xfId="0" applyNumberFormat="1" applyFont="1" applyBorder="1" applyAlignment="1">
      <alignment vertical="top" wrapText="1"/>
    </xf>
    <xf numFmtId="169" fontId="12" fillId="0" borderId="3" xfId="0" applyNumberFormat="1" applyFont="1" applyBorder="1" applyAlignment="1">
      <alignment vertical="center" wrapText="1"/>
    </xf>
    <xf numFmtId="169" fontId="20" fillId="3" borderId="15" xfId="0" applyNumberFormat="1" applyFont="1" applyFill="1" applyBorder="1" applyAlignment="1">
      <alignment horizontal="right" vertical="center" wrapText="1"/>
    </xf>
    <xf numFmtId="169" fontId="20" fillId="0" borderId="3" xfId="0" applyNumberFormat="1" applyFont="1" applyBorder="1" applyAlignment="1">
      <alignment vertical="top" wrapText="1"/>
    </xf>
    <xf numFmtId="169" fontId="12" fillId="0" borderId="0" xfId="0" applyNumberFormat="1" applyFont="1" applyAlignment="1">
      <alignment horizontal="right" vertical="center" wrapText="1"/>
    </xf>
    <xf numFmtId="169" fontId="12" fillId="0" borderId="13" xfId="0" applyNumberFormat="1" applyFont="1" applyBorder="1" applyAlignment="1">
      <alignment horizontal="right" vertical="center" wrapText="1"/>
    </xf>
    <xf numFmtId="169" fontId="20" fillId="0" borderId="3" xfId="0" applyNumberFormat="1" applyFont="1" applyBorder="1" applyAlignment="1">
      <alignment vertical="top"/>
    </xf>
    <xf numFmtId="169" fontId="20" fillId="3" borderId="49" xfId="0" applyNumberFormat="1" applyFont="1" applyFill="1" applyBorder="1" applyAlignment="1">
      <alignment horizontal="right" vertical="center" wrapText="1"/>
    </xf>
    <xf numFmtId="169" fontId="20" fillId="0" borderId="0" xfId="0" applyNumberFormat="1" applyFont="1" applyAlignment="1">
      <alignment horizontal="right" vertical="center" wrapText="1"/>
    </xf>
    <xf numFmtId="169" fontId="20" fillId="0" borderId="13" xfId="0" applyNumberFormat="1" applyFont="1" applyBorder="1" applyAlignment="1">
      <alignment horizontal="right" vertical="center" wrapText="1"/>
    </xf>
    <xf numFmtId="169" fontId="12" fillId="0" borderId="3" xfId="0" applyNumberFormat="1" applyFont="1" applyBorder="1" applyAlignment="1">
      <alignment vertical="top"/>
    </xf>
    <xf numFmtId="169" fontId="12" fillId="0" borderId="3" xfId="0" applyNumberFormat="1" applyFont="1" applyBorder="1" applyAlignment="1">
      <alignment horizontal="left" vertical="top"/>
    </xf>
    <xf numFmtId="169" fontId="12" fillId="0" borderId="51" xfId="0" applyNumberFormat="1" applyFont="1" applyBorder="1" applyAlignment="1">
      <alignment horizontal="right"/>
    </xf>
    <xf numFmtId="169" fontId="21" fillId="0" borderId="3" xfId="0" applyNumberFormat="1" applyFont="1" applyBorder="1" applyAlignment="1">
      <alignment vertical="top" wrapText="1"/>
    </xf>
    <xf numFmtId="169" fontId="21" fillId="0" borderId="3" xfId="0" applyNumberFormat="1" applyFont="1" applyBorder="1" applyAlignment="1">
      <alignment vertical="top"/>
    </xf>
    <xf numFmtId="169" fontId="26" fillId="3" borderId="49" xfId="0" applyNumberFormat="1" applyFont="1" applyFill="1" applyBorder="1" applyAlignment="1">
      <alignment horizontal="right" vertical="center" wrapText="1"/>
    </xf>
    <xf numFmtId="169" fontId="13" fillId="0" borderId="0" xfId="0" applyNumberFormat="1" applyFont="1" applyAlignment="1">
      <alignment horizontal="right" vertical="center" wrapText="1"/>
    </xf>
    <xf numFmtId="169" fontId="13" fillId="0" borderId="53" xfId="0" applyNumberFormat="1" applyFont="1" applyBorder="1" applyAlignment="1">
      <alignment horizontal="right" vertical="center" wrapText="1"/>
    </xf>
    <xf numFmtId="169" fontId="21" fillId="0" borderId="3" xfId="0" applyNumberFormat="1" applyFont="1" applyBorder="1" applyAlignment="1">
      <alignment vertical="center" wrapText="1"/>
    </xf>
    <xf numFmtId="169" fontId="21" fillId="0" borderId="3" xfId="0" applyNumberFormat="1" applyFont="1" applyBorder="1" applyAlignment="1">
      <alignment vertical="center"/>
    </xf>
    <xf numFmtId="169" fontId="26" fillId="3" borderId="15" xfId="0" applyNumberFormat="1" applyFont="1" applyFill="1" applyBorder="1" applyAlignment="1">
      <alignment horizontal="right" vertical="center" wrapText="1"/>
    </xf>
    <xf numFmtId="169" fontId="12" fillId="0" borderId="53" xfId="0" applyNumberFormat="1" applyFont="1" applyBorder="1" applyAlignment="1">
      <alignment horizontal="right"/>
    </xf>
    <xf numFmtId="169" fontId="23" fillId="0" borderId="3" xfId="0" applyNumberFormat="1" applyFont="1" applyBorder="1" applyAlignment="1">
      <alignment vertical="top" wrapText="1"/>
    </xf>
    <xf numFmtId="169" fontId="23" fillId="0" borderId="3" xfId="0" applyNumberFormat="1" applyFont="1" applyBorder="1" applyAlignment="1">
      <alignment vertical="top"/>
    </xf>
    <xf numFmtId="169" fontId="13" fillId="0" borderId="13" xfId="0" applyNumberFormat="1" applyFont="1" applyBorder="1" applyAlignment="1">
      <alignment horizontal="right" vertical="center" wrapText="1"/>
    </xf>
    <xf numFmtId="169" fontId="12" fillId="0" borderId="3" xfId="0" applyNumberFormat="1" applyFont="1" applyBorder="1" applyAlignment="1">
      <alignment horizontal="right"/>
    </xf>
    <xf numFmtId="169" fontId="20" fillId="0" borderId="49" xfId="0" applyNumberFormat="1" applyFont="1" applyBorder="1" applyAlignment="1">
      <alignment horizontal="right" vertical="center" wrapText="1"/>
    </xf>
    <xf numFmtId="169" fontId="12" fillId="0" borderId="53" xfId="0" applyNumberFormat="1" applyFont="1" applyBorder="1" applyAlignment="1">
      <alignment horizontal="right" vertical="center" wrapText="1"/>
    </xf>
    <xf numFmtId="169" fontId="26" fillId="0" borderId="49" xfId="0" applyNumberFormat="1" applyFont="1" applyBorder="1" applyAlignment="1">
      <alignment horizontal="right" vertical="center" wrapText="1"/>
    </xf>
    <xf numFmtId="169" fontId="13" fillId="5" borderId="32" xfId="0" applyNumberFormat="1" applyFont="1" applyFill="1" applyBorder="1" applyAlignment="1">
      <alignment vertical="top"/>
    </xf>
    <xf numFmtId="169" fontId="13" fillId="4" borderId="26" xfId="0" applyNumberFormat="1" applyFont="1" applyFill="1" applyBorder="1" applyAlignment="1">
      <alignment horizontal="right"/>
    </xf>
    <xf numFmtId="169" fontId="13" fillId="0" borderId="0" xfId="0" applyNumberFormat="1" applyFont="1" applyAlignment="1">
      <alignment horizontal="right"/>
    </xf>
    <xf numFmtId="169" fontId="13" fillId="0" borderId="13" xfId="0" applyNumberFormat="1" applyFont="1" applyBorder="1" applyAlignment="1">
      <alignment horizontal="right"/>
    </xf>
    <xf numFmtId="169" fontId="20" fillId="0" borderId="0" xfId="0" applyNumberFormat="1" applyFont="1" applyAlignment="1">
      <alignment horizontal="right"/>
    </xf>
    <xf numFmtId="169" fontId="20" fillId="0" borderId="13" xfId="0" applyNumberFormat="1" applyFont="1" applyBorder="1" applyAlignment="1">
      <alignment horizontal="right"/>
    </xf>
    <xf numFmtId="169" fontId="22" fillId="5" borderId="32" xfId="0" applyNumberFormat="1" applyFont="1" applyFill="1" applyBorder="1" applyAlignment="1">
      <alignment vertical="top"/>
    </xf>
    <xf numFmtId="169" fontId="26" fillId="0" borderId="0" xfId="0" applyNumberFormat="1" applyFont="1" applyAlignment="1">
      <alignment horizontal="right" vertical="center" wrapText="1"/>
    </xf>
    <xf numFmtId="169" fontId="26" fillId="0" borderId="55" xfId="0" applyNumberFormat="1" applyFont="1" applyBorder="1" applyAlignment="1">
      <alignment horizontal="right" vertical="center" wrapText="1"/>
    </xf>
    <xf numFmtId="169" fontId="20" fillId="0" borderId="3" xfId="0" applyNumberFormat="1" applyFont="1" applyBorder="1" applyAlignment="1">
      <alignment wrapText="1"/>
    </xf>
    <xf numFmtId="169" fontId="13" fillId="5" borderId="32" xfId="0" applyNumberFormat="1" applyFont="1" applyFill="1" applyBorder="1" applyAlignment="1">
      <alignment vertical="center" wrapText="1"/>
    </xf>
    <xf numFmtId="169" fontId="12" fillId="4" borderId="26" xfId="0" applyNumberFormat="1" applyFont="1" applyFill="1" applyBorder="1" applyAlignment="1">
      <alignment horizontal="right" vertical="center" wrapText="1"/>
    </xf>
    <xf numFmtId="169" fontId="12" fillId="0" borderId="51" xfId="0" applyNumberFormat="1" applyFont="1" applyBorder="1" applyAlignment="1">
      <alignment horizontal="right" vertical="center" wrapText="1"/>
    </xf>
    <xf numFmtId="169" fontId="12" fillId="0" borderId="55" xfId="0" applyNumberFormat="1" applyFont="1" applyBorder="1" applyAlignment="1">
      <alignment horizontal="right"/>
    </xf>
    <xf numFmtId="169" fontId="20" fillId="3" borderId="58" xfId="0" applyNumberFormat="1" applyFont="1" applyFill="1" applyBorder="1" applyAlignment="1">
      <alignment horizontal="right" vertical="center" wrapText="1"/>
    </xf>
    <xf numFmtId="169" fontId="26" fillId="0" borderId="3" xfId="0" applyNumberFormat="1" applyFont="1" applyBorder="1" applyAlignment="1">
      <alignment vertical="top" wrapText="1"/>
    </xf>
    <xf numFmtId="169" fontId="20" fillId="0" borderId="3" xfId="0" applyNumberFormat="1" applyFont="1" applyBorder="1" applyAlignment="1">
      <alignment vertical="center" wrapText="1"/>
    </xf>
    <xf numFmtId="169" fontId="22" fillId="5" borderId="32" xfId="0" applyNumberFormat="1" applyFont="1" applyFill="1" applyBorder="1" applyAlignment="1">
      <alignment horizontal="right" vertical="center" wrapText="1"/>
    </xf>
    <xf numFmtId="169" fontId="20" fillId="0" borderId="37" xfId="0" applyNumberFormat="1" applyFont="1" applyBorder="1" applyAlignment="1">
      <alignment horizontal="center" vertical="center" wrapText="1"/>
    </xf>
    <xf numFmtId="169" fontId="13" fillId="5" borderId="40" xfId="0" applyNumberFormat="1" applyFont="1" applyFill="1" applyBorder="1"/>
    <xf numFmtId="169" fontId="22" fillId="5" borderId="32" xfId="0" applyNumberFormat="1" applyFont="1" applyFill="1" applyBorder="1"/>
    <xf numFmtId="169" fontId="12" fillId="0" borderId="0" xfId="0" applyNumberFormat="1" applyFont="1" applyAlignment="1">
      <alignment horizontal="left" wrapText="1"/>
    </xf>
    <xf numFmtId="169" fontId="17" fillId="0" borderId="4" xfId="0" applyNumberFormat="1" applyFont="1" applyBorder="1" applyAlignment="1">
      <alignment horizontal="right"/>
    </xf>
    <xf numFmtId="169" fontId="13" fillId="3" borderId="20" xfId="0" applyNumberFormat="1" applyFont="1" applyFill="1" applyBorder="1" applyAlignment="1">
      <alignment horizontal="center" wrapText="1"/>
    </xf>
    <xf numFmtId="169" fontId="12" fillId="0" borderId="7" xfId="0" applyNumberFormat="1" applyFont="1" applyBorder="1"/>
    <xf numFmtId="169" fontId="12" fillId="0" borderId="13" xfId="0" applyNumberFormat="1" applyFont="1" applyBorder="1"/>
    <xf numFmtId="169" fontId="12" fillId="3" borderId="15" xfId="1" applyNumberFormat="1" applyFont="1" applyFill="1" applyBorder="1" applyAlignment="1">
      <alignment horizontal="right" vertical="top" wrapText="1"/>
    </xf>
    <xf numFmtId="169" fontId="12" fillId="0" borderId="12" xfId="1" applyNumberFormat="1" applyFont="1" applyBorder="1" applyAlignment="1">
      <alignment horizontal="right" vertical="top"/>
    </xf>
    <xf numFmtId="169" fontId="12" fillId="0" borderId="13" xfId="1" applyNumberFormat="1" applyFont="1" applyBorder="1" applyAlignment="1">
      <alignment horizontal="right" vertical="top"/>
    </xf>
    <xf numFmtId="169" fontId="12" fillId="0" borderId="12" xfId="1" applyNumberFormat="1" applyFont="1" applyBorder="1" applyAlignment="1">
      <alignment horizontal="right" vertical="top" wrapText="1"/>
    </xf>
    <xf numFmtId="169" fontId="12" fillId="0" borderId="13" xfId="1" applyNumberFormat="1" applyFont="1" applyBorder="1" applyAlignment="1">
      <alignment horizontal="right" vertical="top" wrapText="1"/>
    </xf>
    <xf numFmtId="169" fontId="20" fillId="3" borderId="15" xfId="1" applyNumberFormat="1" applyFont="1" applyFill="1" applyBorder="1" applyAlignment="1">
      <alignment horizontal="right" vertical="top" wrapText="1"/>
    </xf>
    <xf numFmtId="169" fontId="12" fillId="0" borderId="8" xfId="1" applyNumberFormat="1" applyFont="1" applyBorder="1" applyAlignment="1">
      <alignment horizontal="right" vertical="top"/>
    </xf>
    <xf numFmtId="169" fontId="12" fillId="0" borderId="7" xfId="1" applyNumberFormat="1" applyFont="1" applyBorder="1" applyAlignment="1">
      <alignment horizontal="right" vertical="top"/>
    </xf>
    <xf numFmtId="169" fontId="20" fillId="0" borderId="12" xfId="1" applyNumberFormat="1" applyFont="1" applyBorder="1" applyAlignment="1">
      <alignment horizontal="right" vertical="top"/>
    </xf>
    <xf numFmtId="169" fontId="20" fillId="0" borderId="13" xfId="1" applyNumberFormat="1" applyFont="1" applyBorder="1" applyAlignment="1">
      <alignment horizontal="right" vertical="top"/>
    </xf>
    <xf numFmtId="169" fontId="12" fillId="0" borderId="20" xfId="1" applyNumberFormat="1" applyFont="1" applyBorder="1" applyAlignment="1">
      <alignment horizontal="right" vertical="top"/>
    </xf>
    <xf numFmtId="169" fontId="12" fillId="5" borderId="26" xfId="1" applyNumberFormat="1" applyFont="1" applyFill="1" applyBorder="1" applyAlignment="1">
      <alignment horizontal="right" vertical="top" wrapText="1"/>
    </xf>
    <xf numFmtId="169" fontId="12" fillId="0" borderId="30" xfId="1" applyNumberFormat="1" applyFont="1" applyBorder="1" applyAlignment="1">
      <alignment horizontal="right" vertical="top" wrapText="1"/>
    </xf>
    <xf numFmtId="169" fontId="13" fillId="5" borderId="27" xfId="0" applyNumberFormat="1" applyFont="1" applyFill="1" applyBorder="1"/>
    <xf numFmtId="169" fontId="7" fillId="0" borderId="0" xfId="0" applyNumberFormat="1" applyFont="1"/>
    <xf numFmtId="169" fontId="14" fillId="0" borderId="0" xfId="0" applyNumberFormat="1" applyFont="1"/>
    <xf numFmtId="0" fontId="8" fillId="0" borderId="0" xfId="0" applyFont="1" applyAlignment="1">
      <alignment horizontal="left" vertical="top" wrapText="1"/>
    </xf>
    <xf numFmtId="0" fontId="33" fillId="0" borderId="0" xfId="0" applyFont="1"/>
    <xf numFmtId="0" fontId="37" fillId="0" borderId="0" xfId="0" applyFont="1"/>
    <xf numFmtId="0" fontId="33" fillId="0" borderId="0" xfId="0" applyFont="1" applyAlignment="1">
      <alignment vertical="top"/>
    </xf>
    <xf numFmtId="4" fontId="37" fillId="6" borderId="17" xfId="0" applyNumberFormat="1" applyFont="1" applyFill="1" applyBorder="1" applyAlignment="1">
      <alignment vertical="top"/>
    </xf>
    <xf numFmtId="4" fontId="7" fillId="4" borderId="32" xfId="0" applyNumberFormat="1" applyFont="1" applyFill="1" applyBorder="1"/>
    <xf numFmtId="165" fontId="7" fillId="0" borderId="0" xfId="0" applyNumberFormat="1" applyFont="1" applyAlignment="1">
      <alignment horizontal="center" vertical="top"/>
    </xf>
    <xf numFmtId="165" fontId="7" fillId="4" borderId="26" xfId="0" applyNumberFormat="1" applyFont="1" applyFill="1" applyBorder="1" applyAlignment="1">
      <alignment horizontal="center" vertical="top"/>
    </xf>
    <xf numFmtId="165" fontId="2" fillId="3" borderId="10" xfId="0" applyNumberFormat="1" applyFont="1" applyFill="1" applyBorder="1" applyAlignment="1">
      <alignment horizontal="center" wrapText="1"/>
    </xf>
    <xf numFmtId="165" fontId="9" fillId="0" borderId="8" xfId="0" applyNumberFormat="1" applyFont="1" applyBorder="1" applyAlignment="1">
      <alignment horizontal="center" vertical="top" wrapText="1"/>
    </xf>
    <xf numFmtId="165" fontId="3" fillId="3" borderId="3" xfId="0" applyNumberFormat="1" applyFont="1" applyFill="1" applyBorder="1" applyAlignment="1">
      <alignment horizontal="center" vertical="top" wrapText="1"/>
    </xf>
    <xf numFmtId="165" fontId="3" fillId="0" borderId="7" xfId="0" applyNumberFormat="1" applyFont="1" applyBorder="1" applyAlignment="1">
      <alignment horizontal="center" vertical="top" wrapText="1"/>
    </xf>
    <xf numFmtId="165" fontId="3" fillId="0" borderId="13" xfId="0" applyNumberFormat="1" applyFont="1" applyBorder="1" applyAlignment="1">
      <alignment horizontal="center" vertical="top" wrapText="1"/>
    </xf>
    <xf numFmtId="165" fontId="3" fillId="3" borderId="15" xfId="0" applyNumberFormat="1" applyFont="1" applyFill="1" applyBorder="1" applyAlignment="1">
      <alignment horizontal="right" vertical="top" wrapText="1"/>
    </xf>
    <xf numFmtId="165" fontId="3" fillId="0" borderId="12" xfId="0" applyNumberFormat="1" applyFont="1" applyBorder="1" applyAlignment="1">
      <alignment horizontal="right" vertical="top" wrapText="1"/>
    </xf>
    <xf numFmtId="165" fontId="3" fillId="0" borderId="13" xfId="0" applyNumberFormat="1" applyFont="1" applyBorder="1" applyAlignment="1">
      <alignment horizontal="right" vertical="top" wrapText="1"/>
    </xf>
    <xf numFmtId="165" fontId="3" fillId="0" borderId="8" xfId="0" applyNumberFormat="1" applyFont="1" applyBorder="1" applyAlignment="1">
      <alignment horizontal="right" vertical="top" wrapText="1"/>
    </xf>
    <xf numFmtId="165" fontId="3" fillId="3" borderId="3" xfId="0" applyNumberFormat="1" applyFont="1" applyFill="1" applyBorder="1" applyAlignment="1">
      <alignment horizontal="right" vertical="top"/>
    </xf>
    <xf numFmtId="165" fontId="3" fillId="0" borderId="7" xfId="0" applyNumberFormat="1" applyFont="1" applyBorder="1" applyAlignment="1">
      <alignment horizontal="right" vertical="top"/>
    </xf>
    <xf numFmtId="165" fontId="3" fillId="0" borderId="13" xfId="0" applyNumberFormat="1" applyFont="1" applyBorder="1" applyAlignment="1">
      <alignment horizontal="right" vertical="top"/>
    </xf>
    <xf numFmtId="165" fontId="5" fillId="3" borderId="15" xfId="0" applyNumberFormat="1" applyFont="1" applyFill="1" applyBorder="1" applyAlignment="1">
      <alignment horizontal="right" vertical="top" wrapText="1"/>
    </xf>
    <xf numFmtId="165" fontId="5" fillId="0" borderId="13" xfId="0" applyNumberFormat="1" applyFont="1" applyBorder="1" applyAlignment="1">
      <alignment horizontal="right" vertical="top" wrapText="1"/>
    </xf>
    <xf numFmtId="165" fontId="5" fillId="0" borderId="20" xfId="0" applyNumberFormat="1" applyFont="1" applyBorder="1" applyAlignment="1">
      <alignment horizontal="right" vertical="top" wrapText="1"/>
    </xf>
    <xf numFmtId="165" fontId="3" fillId="3" borderId="10" xfId="0" applyNumberFormat="1" applyFont="1" applyFill="1" applyBorder="1" applyAlignment="1">
      <alignment horizontal="right" vertical="top"/>
    </xf>
    <xf numFmtId="165" fontId="3" fillId="0" borderId="12" xfId="0" applyNumberFormat="1" applyFont="1" applyBorder="1" applyAlignment="1">
      <alignment horizontal="right" vertical="top"/>
    </xf>
    <xf numFmtId="165" fontId="3" fillId="0" borderId="20" xfId="0" applyNumberFormat="1" applyFont="1" applyBorder="1" applyAlignment="1">
      <alignment horizontal="right" vertical="top"/>
    </xf>
    <xf numFmtId="165" fontId="2" fillId="3" borderId="10" xfId="0" applyNumberFormat="1" applyFont="1" applyFill="1" applyBorder="1" applyAlignment="1">
      <alignment horizontal="right" vertical="top"/>
    </xf>
    <xf numFmtId="165" fontId="2" fillId="0" borderId="12" xfId="0" applyNumberFormat="1" applyFont="1" applyBorder="1" applyAlignment="1">
      <alignment horizontal="right" vertical="top"/>
    </xf>
    <xf numFmtId="165" fontId="2" fillId="0" borderId="20" xfId="0" applyNumberFormat="1" applyFont="1" applyBorder="1" applyAlignment="1">
      <alignment horizontal="right" vertical="top"/>
    </xf>
    <xf numFmtId="165" fontId="3" fillId="3" borderId="15" xfId="1" applyNumberFormat="1" applyFont="1" applyFill="1" applyBorder="1" applyAlignment="1">
      <alignment horizontal="right" vertical="top" wrapText="1"/>
    </xf>
    <xf numFmtId="165" fontId="3" fillId="0" borderId="12" xfId="1" applyNumberFormat="1" applyFont="1" applyBorder="1" applyAlignment="1">
      <alignment horizontal="right" vertical="top" wrapText="1"/>
    </xf>
    <xf numFmtId="165" fontId="3" fillId="0" borderId="13" xfId="1" applyNumberFormat="1" applyFont="1" applyBorder="1" applyAlignment="1">
      <alignment horizontal="right" vertical="top" wrapText="1"/>
    </xf>
    <xf numFmtId="165" fontId="3" fillId="5" borderId="10" xfId="0" applyNumberFormat="1" applyFont="1" applyFill="1" applyBorder="1" applyAlignment="1">
      <alignment horizontal="center" vertical="top" wrapText="1"/>
    </xf>
    <xf numFmtId="165" fontId="3" fillId="0" borderId="12" xfId="0" applyNumberFormat="1" applyFont="1" applyBorder="1" applyAlignment="1">
      <alignment horizontal="center" vertical="top" wrapText="1"/>
    </xf>
    <xf numFmtId="165" fontId="3" fillId="5" borderId="26" xfId="0" applyNumberFormat="1" applyFont="1" applyFill="1" applyBorder="1" applyAlignment="1">
      <alignment horizontal="center" vertical="top"/>
    </xf>
    <xf numFmtId="165" fontId="3" fillId="0" borderId="0" xfId="0" applyNumberFormat="1" applyFont="1" applyAlignment="1">
      <alignment horizontal="center" vertical="top"/>
    </xf>
    <xf numFmtId="165" fontId="7" fillId="0" borderId="0" xfId="0" applyNumberFormat="1" applyFont="1" applyAlignment="1">
      <alignment vertical="top"/>
    </xf>
    <xf numFmtId="170" fontId="7" fillId="0" borderId="0" xfId="0" applyNumberFormat="1" applyFont="1"/>
    <xf numFmtId="170" fontId="3" fillId="4" borderId="26" xfId="0" applyNumberFormat="1" applyFont="1" applyFill="1" applyBorder="1"/>
    <xf numFmtId="170" fontId="9" fillId="0" borderId="12" xfId="0" applyNumberFormat="1" applyFont="1" applyBorder="1" applyAlignment="1">
      <alignment horizontal="center"/>
    </xf>
    <xf numFmtId="170" fontId="5" fillId="0" borderId="12" xfId="0" applyNumberFormat="1" applyFont="1" applyBorder="1"/>
    <xf numFmtId="170" fontId="5" fillId="4" borderId="10" xfId="0" applyNumberFormat="1" applyFont="1" applyFill="1" applyBorder="1"/>
    <xf numFmtId="170" fontId="3" fillId="0" borderId="0" xfId="0" applyNumberFormat="1" applyFont="1"/>
    <xf numFmtId="170" fontId="5" fillId="5" borderId="26" xfId="0" applyNumberFormat="1" applyFont="1" applyFill="1" applyBorder="1" applyAlignment="1">
      <alignment wrapText="1"/>
    </xf>
    <xf numFmtId="170" fontId="5" fillId="0" borderId="0" xfId="0" applyNumberFormat="1" applyFont="1" applyAlignment="1">
      <alignment wrapText="1"/>
    </xf>
    <xf numFmtId="170" fontId="13" fillId="5" borderId="26" xfId="0" applyNumberFormat="1" applyFont="1" applyFill="1" applyBorder="1"/>
    <xf numFmtId="170" fontId="22" fillId="5" borderId="26" xfId="0" applyNumberFormat="1" applyFont="1" applyFill="1" applyBorder="1"/>
    <xf numFmtId="170" fontId="5" fillId="0" borderId="0" xfId="0" applyNumberFormat="1" applyFont="1"/>
    <xf numFmtId="170" fontId="7" fillId="0" borderId="0" xfId="0" applyNumberFormat="1" applyFont="1" applyAlignment="1">
      <alignment vertical="top"/>
    </xf>
    <xf numFmtId="170" fontId="7" fillId="0" borderId="0" xfId="0" applyNumberFormat="1" applyFont="1" applyAlignment="1">
      <alignment horizontal="center" vertical="top"/>
    </xf>
    <xf numFmtId="169" fontId="12" fillId="0" borderId="13" xfId="1" applyNumberFormat="1" applyFont="1" applyFill="1" applyBorder="1" applyAlignment="1">
      <alignment horizontal="right" vertical="top"/>
    </xf>
    <xf numFmtId="4" fontId="38" fillId="0" borderId="0" xfId="0" applyNumberFormat="1" applyFont="1"/>
    <xf numFmtId="0" fontId="38" fillId="0" borderId="0" xfId="0" applyFont="1"/>
    <xf numFmtId="0" fontId="38" fillId="0" borderId="0" xfId="0" applyFont="1" applyAlignment="1">
      <alignment horizontal="center"/>
    </xf>
    <xf numFmtId="3" fontId="38" fillId="0" borderId="0" xfId="0" applyNumberFormat="1" applyFont="1"/>
    <xf numFmtId="4" fontId="38" fillId="0" borderId="0" xfId="0" applyNumberFormat="1" applyFont="1" applyAlignment="1">
      <alignment horizontal="right"/>
    </xf>
    <xf numFmtId="0" fontId="39" fillId="0" borderId="0" xfId="0" applyFont="1"/>
    <xf numFmtId="0" fontId="7" fillId="0" borderId="0" xfId="0" applyFont="1" applyAlignment="1">
      <alignment horizontal="justify" vertical="center"/>
    </xf>
    <xf numFmtId="0" fontId="7" fillId="0" borderId="0" xfId="0" applyFont="1" applyAlignment="1">
      <alignment vertical="center"/>
    </xf>
    <xf numFmtId="0" fontId="0" fillId="0" borderId="0" xfId="0" applyAlignment="1">
      <alignment horizontal="left"/>
    </xf>
    <xf numFmtId="0" fontId="41" fillId="0" borderId="18" xfId="0" applyFont="1" applyBorder="1" applyAlignment="1">
      <alignment horizontal="left" vertical="top"/>
    </xf>
    <xf numFmtId="0" fontId="41" fillId="0" borderId="13" xfId="0" applyFont="1" applyBorder="1"/>
    <xf numFmtId="170" fontId="41" fillId="0" borderId="13" xfId="0" applyNumberFormat="1" applyFont="1" applyBorder="1"/>
    <xf numFmtId="4" fontId="41" fillId="0" borderId="14" xfId="0" applyNumberFormat="1" applyFont="1" applyBorder="1" applyAlignment="1">
      <alignment horizontal="right"/>
    </xf>
    <xf numFmtId="0" fontId="41" fillId="0" borderId="23" xfId="0" applyFont="1" applyBorder="1" applyAlignment="1">
      <alignment horizontal="left" vertical="top"/>
    </xf>
    <xf numFmtId="0" fontId="41" fillId="3" borderId="3" xfId="0" applyFont="1" applyFill="1" applyBorder="1" applyAlignment="1">
      <alignment vertical="center" wrapText="1"/>
    </xf>
    <xf numFmtId="170" fontId="41" fillId="3" borderId="3" xfId="0" applyNumberFormat="1" applyFont="1" applyFill="1" applyBorder="1" applyAlignment="1">
      <alignment vertical="center" wrapText="1"/>
    </xf>
    <xf numFmtId="166" fontId="41" fillId="3" borderId="3" xfId="0" applyNumberFormat="1" applyFont="1" applyFill="1" applyBorder="1"/>
    <xf numFmtId="3" fontId="41" fillId="3" borderId="3" xfId="0" applyNumberFormat="1" applyFont="1" applyFill="1" applyBorder="1" applyAlignment="1">
      <alignment vertical="center" wrapText="1"/>
    </xf>
    <xf numFmtId="4" fontId="41" fillId="3" borderId="47" xfId="0" applyNumberFormat="1" applyFont="1" applyFill="1" applyBorder="1" applyAlignment="1">
      <alignment horizontal="right" vertical="center" wrapText="1"/>
    </xf>
    <xf numFmtId="4" fontId="41" fillId="0" borderId="14" xfId="0" applyNumberFormat="1" applyFont="1" applyBorder="1" applyAlignment="1">
      <alignment horizontal="right" vertical="center" wrapText="1"/>
    </xf>
    <xf numFmtId="0" fontId="41" fillId="0" borderId="13" xfId="0" applyFont="1" applyBorder="1" applyAlignment="1">
      <alignment wrapText="1"/>
    </xf>
    <xf numFmtId="170" fontId="41" fillId="0" borderId="13" xfId="0" applyNumberFormat="1" applyFont="1" applyBorder="1" applyAlignment="1">
      <alignment wrapText="1"/>
    </xf>
    <xf numFmtId="3" fontId="41" fillId="0" borderId="13" xfId="0" applyNumberFormat="1" applyFont="1" applyBorder="1"/>
    <xf numFmtId="1" fontId="41" fillId="3" borderId="3" xfId="0" applyNumberFormat="1" applyFont="1" applyFill="1" applyBorder="1" applyAlignment="1">
      <alignment vertical="center" wrapText="1"/>
    </xf>
    <xf numFmtId="0" fontId="41" fillId="0" borderId="18" xfId="0" applyFont="1" applyBorder="1" applyAlignment="1">
      <alignment horizontal="left" vertical="top" wrapText="1"/>
    </xf>
    <xf numFmtId="0" fontId="41" fillId="0" borderId="23" xfId="0" applyFont="1" applyBorder="1" applyAlignment="1">
      <alignment horizontal="left" vertical="top" wrapText="1"/>
    </xf>
    <xf numFmtId="166" fontId="41" fillId="3" borderId="3" xfId="0" applyNumberFormat="1" applyFont="1" applyFill="1" applyBorder="1" applyAlignment="1">
      <alignment wrapText="1"/>
    </xf>
    <xf numFmtId="3" fontId="41" fillId="3" borderId="3" xfId="0" applyNumberFormat="1" applyFont="1" applyFill="1" applyBorder="1"/>
    <xf numFmtId="4" fontId="34" fillId="0" borderId="0" xfId="0" applyNumberFormat="1" applyFont="1" applyAlignment="1">
      <alignment horizontal="right" vertical="top"/>
    </xf>
    <xf numFmtId="4" fontId="34" fillId="0" borderId="0" xfId="0" applyNumberFormat="1" applyFont="1" applyAlignment="1">
      <alignment horizontal="right"/>
    </xf>
    <xf numFmtId="0" fontId="34" fillId="0" borderId="0" xfId="0" applyFont="1"/>
    <xf numFmtId="0" fontId="34" fillId="0" borderId="0" xfId="0" applyFont="1" applyAlignment="1">
      <alignment vertical="top"/>
    </xf>
    <xf numFmtId="0" fontId="34" fillId="0" borderId="0" xfId="0" applyFont="1"/>
    <xf numFmtId="0" fontId="37" fillId="6" borderId="33" xfId="0" applyFont="1" applyFill="1" applyBorder="1" applyAlignment="1">
      <alignment horizontal="left" vertical="top" wrapText="1"/>
    </xf>
    <xf numFmtId="0" fontId="37" fillId="6" borderId="21" xfId="0" applyFont="1" applyFill="1" applyBorder="1" applyAlignment="1">
      <alignment horizontal="left" vertical="top" wrapText="1"/>
    </xf>
    <xf numFmtId="0" fontId="37" fillId="6" borderId="35" xfId="0" applyFont="1" applyFill="1" applyBorder="1" applyAlignment="1">
      <alignment horizontal="left" vertical="top" wrapText="1"/>
    </xf>
    <xf numFmtId="0" fontId="37" fillId="6" borderId="22" xfId="0" applyFont="1" applyFill="1" applyBorder="1" applyAlignment="1">
      <alignment horizontal="left" vertical="top" wrapText="1"/>
    </xf>
    <xf numFmtId="0" fontId="37" fillId="6" borderId="31" xfId="0" applyFont="1" applyFill="1" applyBorder="1" applyAlignment="1">
      <alignment horizontal="left"/>
    </xf>
    <xf numFmtId="0" fontId="37" fillId="6" borderId="26" xfId="0" applyFont="1" applyFill="1" applyBorder="1" applyAlignment="1">
      <alignment horizontal="left"/>
    </xf>
    <xf numFmtId="0" fontId="35" fillId="0" borderId="0" xfId="0" applyFont="1"/>
    <xf numFmtId="3" fontId="8" fillId="5" borderId="41" xfId="0" applyNumberFormat="1" applyFont="1" applyFill="1" applyBorder="1" applyAlignment="1">
      <alignment horizontal="left" vertical="top" wrapText="1"/>
    </xf>
    <xf numFmtId="3" fontId="8" fillId="5" borderId="42" xfId="0" applyNumberFormat="1" applyFont="1" applyFill="1" applyBorder="1" applyAlignment="1">
      <alignment horizontal="left" vertical="top" wrapText="1"/>
    </xf>
    <xf numFmtId="3" fontId="8" fillId="0" borderId="19" xfId="0" applyNumberFormat="1" applyFont="1" applyBorder="1" applyAlignment="1">
      <alignment horizontal="left" vertical="top" wrapText="1"/>
    </xf>
    <xf numFmtId="3" fontId="8" fillId="0" borderId="15" xfId="0" applyNumberFormat="1" applyFont="1" applyBorder="1" applyAlignment="1">
      <alignment horizontal="left" vertical="top" wrapText="1"/>
    </xf>
    <xf numFmtId="3" fontId="8" fillId="0" borderId="44" xfId="0" applyNumberFormat="1" applyFont="1" applyBorder="1" applyAlignment="1">
      <alignment horizontal="left" vertical="top" wrapText="1"/>
    </xf>
    <xf numFmtId="3" fontId="8" fillId="0" borderId="45" xfId="0" applyNumberFormat="1" applyFont="1" applyBorder="1" applyAlignment="1">
      <alignment horizontal="left" vertical="top" wrapText="1"/>
    </xf>
    <xf numFmtId="0" fontId="31" fillId="4" borderId="31" xfId="0" applyFont="1" applyFill="1" applyBorder="1" applyAlignment="1">
      <alignment vertical="center"/>
    </xf>
    <xf numFmtId="0" fontId="31" fillId="4" borderId="26" xfId="0" applyFont="1" applyFill="1" applyBorder="1" applyAlignment="1">
      <alignment vertical="center"/>
    </xf>
    <xf numFmtId="0" fontId="31" fillId="4" borderId="32" xfId="0" applyFont="1" applyFill="1" applyBorder="1" applyAlignment="1">
      <alignment vertical="center"/>
    </xf>
    <xf numFmtId="0" fontId="14" fillId="0" borderId="0" xfId="0" applyFont="1" applyAlignment="1">
      <alignment horizontal="center"/>
    </xf>
    <xf numFmtId="0" fontId="32" fillId="0" borderId="0" xfId="0" applyFont="1" applyAlignment="1">
      <alignment horizontal="left" vertical="top" wrapText="1"/>
    </xf>
    <xf numFmtId="0" fontId="32" fillId="0" borderId="0" xfId="0" applyFont="1"/>
    <xf numFmtId="0" fontId="29" fillId="4" borderId="31" xfId="0" applyFont="1" applyFill="1" applyBorder="1" applyAlignment="1">
      <alignment vertical="center"/>
    </xf>
    <xf numFmtId="0" fontId="29" fillId="4" borderId="26" xfId="0" applyFont="1" applyFill="1" applyBorder="1" applyAlignment="1">
      <alignment vertical="center"/>
    </xf>
    <xf numFmtId="0" fontId="26" fillId="4" borderId="1" xfId="0" applyFont="1" applyFill="1" applyBorder="1" applyAlignment="1">
      <alignment horizontal="left" wrapText="1"/>
    </xf>
    <xf numFmtId="0" fontId="26" fillId="4" borderId="2" xfId="0" applyFont="1" applyFill="1" applyBorder="1" applyAlignment="1">
      <alignment horizontal="left" wrapText="1"/>
    </xf>
    <xf numFmtId="0" fontId="19" fillId="4" borderId="31" xfId="0" applyFont="1" applyFill="1" applyBorder="1" applyAlignment="1">
      <alignment horizontal="left"/>
    </xf>
    <xf numFmtId="0" fontId="19" fillId="4" borderId="26" xfId="0" applyFont="1" applyFill="1" applyBorder="1" applyAlignment="1">
      <alignment horizontal="left"/>
    </xf>
    <xf numFmtId="0" fontId="19" fillId="4" borderId="32" xfId="0" applyFont="1" applyFill="1" applyBorder="1" applyAlignment="1">
      <alignment horizontal="left"/>
    </xf>
    <xf numFmtId="0" fontId="20" fillId="0" borderId="0" xfId="0" applyFont="1" applyAlignment="1">
      <alignment horizontal="left" vertical="top" wrapText="1"/>
    </xf>
    <xf numFmtId="0" fontId="32" fillId="0" borderId="0" xfId="0" applyFont="1" applyAlignment="1">
      <alignment horizontal="left" wrapText="1"/>
    </xf>
    <xf numFmtId="0" fontId="5" fillId="0" borderId="12" xfId="0" applyFont="1" applyBorder="1" applyAlignment="1">
      <alignment wrapText="1"/>
    </xf>
    <xf numFmtId="0" fontId="41" fillId="3" borderId="3" xfId="0" applyFont="1" applyFill="1" applyBorder="1" applyAlignment="1">
      <alignment horizontal="left" vertical="top" wrapText="1"/>
    </xf>
    <xf numFmtId="3" fontId="2" fillId="5" borderId="26" xfId="0" applyNumberFormat="1" applyFont="1" applyFill="1" applyBorder="1" applyAlignment="1">
      <alignment horizontal="right"/>
    </xf>
    <xf numFmtId="0" fontId="8" fillId="5" borderId="26" xfId="0" applyFont="1" applyFill="1" applyBorder="1"/>
    <xf numFmtId="0" fontId="8" fillId="5" borderId="32" xfId="0" applyFont="1" applyFill="1" applyBorder="1"/>
    <xf numFmtId="0" fontId="5" fillId="0" borderId="8" xfId="0" applyFont="1" applyBorder="1" applyAlignment="1">
      <alignment wrapText="1"/>
    </xf>
    <xf numFmtId="4" fontId="3" fillId="3" borderId="49" xfId="0" applyNumberFormat="1" applyFont="1" applyFill="1" applyBorder="1" applyAlignment="1">
      <alignment horizontal="left" vertical="top" wrapText="1"/>
    </xf>
    <xf numFmtId="4" fontId="3" fillId="3" borderId="58" xfId="0" applyNumberFormat="1" applyFont="1" applyFill="1" applyBorder="1" applyAlignment="1">
      <alignment horizontal="left" vertical="top" wrapText="1"/>
    </xf>
    <xf numFmtId="4" fontId="3" fillId="3" borderId="60" xfId="0" applyNumberFormat="1" applyFont="1" applyFill="1" applyBorder="1" applyAlignment="1">
      <alignment horizontal="left" vertical="top" wrapText="1"/>
    </xf>
    <xf numFmtId="0" fontId="41" fillId="0" borderId="13" xfId="0" applyFont="1" applyBorder="1" applyAlignment="1">
      <alignment horizontal="left" vertical="top" wrapText="1"/>
    </xf>
    <xf numFmtId="0" fontId="41" fillId="0" borderId="41" xfId="0" applyFont="1" applyBorder="1" applyAlignment="1">
      <alignment horizontal="left" wrapText="1"/>
    </xf>
    <xf numFmtId="0" fontId="8" fillId="0" borderId="42" xfId="0" applyFont="1" applyBorder="1" applyAlignment="1">
      <alignment horizontal="left" wrapText="1"/>
    </xf>
    <xf numFmtId="0" fontId="8" fillId="0" borderId="24" xfId="0" applyFont="1" applyBorder="1" applyAlignment="1">
      <alignment horizontal="left" wrapText="1"/>
    </xf>
    <xf numFmtId="0" fontId="8" fillId="0" borderId="61" xfId="0" applyFont="1" applyBorder="1" applyAlignment="1">
      <alignment horizontal="left" wrapText="1"/>
    </xf>
    <xf numFmtId="0" fontId="8" fillId="0" borderId="62" xfId="0" applyFont="1" applyBorder="1" applyAlignment="1">
      <alignment horizontal="left" wrapText="1"/>
    </xf>
    <xf numFmtId="0" fontId="8" fillId="0" borderId="25" xfId="0" applyFont="1" applyBorder="1" applyAlignment="1">
      <alignment horizontal="left" wrapText="1"/>
    </xf>
    <xf numFmtId="165" fontId="5" fillId="0" borderId="12" xfId="0" applyNumberFormat="1" applyFont="1" applyBorder="1" applyAlignment="1">
      <alignment wrapText="1"/>
    </xf>
    <xf numFmtId="0" fontId="3" fillId="0" borderId="12" xfId="0" applyFont="1" applyBorder="1" applyAlignment="1">
      <alignment wrapText="1"/>
    </xf>
    <xf numFmtId="0" fontId="3" fillId="0" borderId="12" xfId="0" applyFont="1" applyBorder="1"/>
    <xf numFmtId="0" fontId="30" fillId="4" borderId="31" xfId="0" applyFont="1" applyFill="1" applyBorder="1" applyAlignment="1">
      <alignment horizontal="left" vertical="center"/>
    </xf>
    <xf numFmtId="0" fontId="30" fillId="4" borderId="26" xfId="0" applyFont="1" applyFill="1" applyBorder="1" applyAlignment="1">
      <alignment horizontal="left" vertical="center"/>
    </xf>
    <xf numFmtId="0" fontId="9" fillId="0" borderId="12" xfId="0" applyFont="1" applyBorder="1" applyAlignment="1">
      <alignment horizontal="center" vertical="center"/>
    </xf>
    <xf numFmtId="0" fontId="9" fillId="0" borderId="12" xfId="0" applyFont="1" applyBorder="1" applyAlignment="1">
      <alignment horizontal="center"/>
    </xf>
    <xf numFmtId="0" fontId="4" fillId="3" borderId="18" xfId="0" applyFont="1" applyFill="1" applyBorder="1" applyAlignment="1">
      <alignment horizontal="left" wrapText="1"/>
    </xf>
    <xf numFmtId="0" fontId="4" fillId="3" borderId="19" xfId="0" applyFont="1" applyFill="1" applyBorder="1" applyAlignment="1">
      <alignment horizontal="left" wrapText="1"/>
    </xf>
    <xf numFmtId="0" fontId="2" fillId="3" borderId="13" xfId="0" applyFont="1" applyFill="1" applyBorder="1" applyAlignment="1">
      <alignment horizontal="left" wrapText="1"/>
    </xf>
    <xf numFmtId="0" fontId="2" fillId="3" borderId="15" xfId="0" applyFont="1" applyFill="1" applyBorder="1" applyAlignment="1">
      <alignment horizontal="left" wrapText="1"/>
    </xf>
    <xf numFmtId="0" fontId="11" fillId="4" borderId="31" xfId="0" applyFont="1" applyFill="1" applyBorder="1" applyAlignment="1">
      <alignment horizontal="left" vertical="center"/>
    </xf>
    <xf numFmtId="0" fontId="11" fillId="4" borderId="26" xfId="0" applyFont="1" applyFill="1" applyBorder="1" applyAlignment="1">
      <alignment horizontal="left" vertical="center"/>
    </xf>
    <xf numFmtId="0" fontId="2" fillId="3" borderId="13" xfId="0" applyFont="1" applyFill="1" applyBorder="1" applyAlignment="1">
      <alignment horizontal="center" wrapText="1"/>
    </xf>
    <xf numFmtId="0" fontId="2" fillId="3" borderId="15" xfId="0" applyFont="1" applyFill="1" applyBorder="1" applyAlignment="1">
      <alignment horizontal="center" wrapText="1"/>
    </xf>
    <xf numFmtId="3" fontId="4" fillId="3" borderId="13" xfId="0" applyNumberFormat="1" applyFont="1" applyFill="1" applyBorder="1" applyAlignment="1">
      <alignment horizontal="center" wrapText="1"/>
    </xf>
    <xf numFmtId="3" fontId="4" fillId="3" borderId="15" xfId="0" applyNumberFormat="1" applyFont="1" applyFill="1" applyBorder="1" applyAlignment="1">
      <alignment horizontal="center" wrapText="1"/>
    </xf>
    <xf numFmtId="4" fontId="2" fillId="3" borderId="14" xfId="0" applyNumberFormat="1" applyFont="1" applyFill="1" applyBorder="1" applyAlignment="1">
      <alignment horizontal="center" wrapText="1"/>
    </xf>
    <xf numFmtId="4" fontId="2" fillId="3" borderId="16" xfId="0" applyNumberFormat="1" applyFont="1" applyFill="1" applyBorder="1" applyAlignment="1">
      <alignment horizontal="center" wrapText="1"/>
    </xf>
    <xf numFmtId="0" fontId="5" fillId="0" borderId="12" xfId="0" applyFont="1" applyBorder="1" applyAlignment="1">
      <alignment horizontal="left" vertical="top" wrapText="1"/>
    </xf>
    <xf numFmtId="170" fontId="2" fillId="3" borderId="13" xfId="0" applyNumberFormat="1" applyFont="1" applyFill="1" applyBorder="1" applyAlignment="1">
      <alignment horizontal="center" wrapText="1"/>
    </xf>
    <xf numFmtId="170" fontId="2" fillId="3" borderId="15" xfId="0" applyNumberFormat="1" applyFont="1" applyFill="1" applyBorder="1" applyAlignment="1">
      <alignment horizontal="center" wrapText="1"/>
    </xf>
    <xf numFmtId="0" fontId="3" fillId="3" borderId="49" xfId="0" applyFont="1" applyFill="1" applyBorder="1" applyAlignment="1">
      <alignment horizontal="left" vertical="top"/>
    </xf>
    <xf numFmtId="0" fontId="3" fillId="3" borderId="58" xfId="0" applyFont="1" applyFill="1" applyBorder="1" applyAlignment="1">
      <alignment horizontal="left" vertical="top"/>
    </xf>
    <xf numFmtId="0" fontId="3" fillId="3" borderId="60" xfId="0" applyFont="1" applyFill="1" applyBorder="1" applyAlignment="1">
      <alignment horizontal="left" vertical="top"/>
    </xf>
    <xf numFmtId="0" fontId="11" fillId="4" borderId="31" xfId="0" applyFont="1" applyFill="1" applyBorder="1"/>
    <xf numFmtId="0" fontId="11" fillId="4" borderId="26" xfId="0" applyFont="1" applyFill="1" applyBorder="1"/>
    <xf numFmtId="3" fontId="2" fillId="5" borderId="26" xfId="0" applyNumberFormat="1" applyFont="1" applyFill="1" applyBorder="1" applyAlignment="1">
      <alignment horizontal="right" vertical="top"/>
    </xf>
    <xf numFmtId="3" fontId="2" fillId="5" borderId="32" xfId="0" applyNumberFormat="1" applyFont="1" applyFill="1" applyBorder="1" applyAlignment="1">
      <alignment horizontal="right" vertical="top"/>
    </xf>
    <xf numFmtId="0" fontId="4" fillId="0" borderId="18" xfId="0" applyFont="1" applyBorder="1" applyAlignment="1">
      <alignment horizontal="left" vertical="top"/>
    </xf>
    <xf numFmtId="0" fontId="4" fillId="0" borderId="13" xfId="0" applyFont="1" applyBorder="1" applyAlignment="1">
      <alignment horizontal="left" vertical="top" wrapText="1"/>
    </xf>
    <xf numFmtId="165" fontId="4" fillId="0" borderId="13" xfId="0" applyNumberFormat="1" applyFont="1" applyBorder="1" applyAlignment="1">
      <alignment wrapText="1"/>
    </xf>
    <xf numFmtId="170" fontId="4" fillId="0" borderId="13" xfId="0" applyNumberFormat="1" applyFont="1" applyBorder="1" applyAlignment="1">
      <alignment wrapText="1"/>
    </xf>
    <xf numFmtId="4" fontId="4" fillId="0" borderId="14" xfId="0" applyNumberFormat="1" applyFont="1" applyBorder="1" applyAlignment="1">
      <alignment horizontal="right" vertical="center" wrapText="1"/>
    </xf>
    <xf numFmtId="0" fontId="4" fillId="0" borderId="23" xfId="0" applyFont="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vertical="center" wrapText="1"/>
    </xf>
    <xf numFmtId="170" fontId="4" fillId="3" borderId="3" xfId="0" applyNumberFormat="1" applyFont="1" applyFill="1" applyBorder="1" applyAlignment="1">
      <alignment vertical="center" wrapText="1"/>
    </xf>
    <xf numFmtId="166" fontId="4" fillId="3" borderId="3" xfId="0" applyNumberFormat="1" applyFont="1" applyFill="1" applyBorder="1"/>
    <xf numFmtId="3" fontId="4" fillId="3" borderId="3" xfId="0" applyNumberFormat="1" applyFont="1" applyFill="1" applyBorder="1" applyAlignment="1">
      <alignment vertical="center" wrapText="1"/>
    </xf>
    <xf numFmtId="4" fontId="4" fillId="3" borderId="47" xfId="0" applyNumberFormat="1" applyFont="1" applyFill="1" applyBorder="1" applyAlignment="1">
      <alignment horizontal="right" vertical="center" wrapText="1"/>
    </xf>
  </cellXfs>
  <cellStyles count="3">
    <cellStyle name="Navadno" xfId="0" builtinId="0"/>
    <cellStyle name="Navadno_List1" xfId="2" xr:uid="{B25FE14F-A1ED-40C6-9FCE-E5B8A78E0C77}"/>
    <cellStyle name="Vejica 2" xfId="1" xr:uid="{E18CDEAB-124C-4603-8872-B3A2FF49763A}"/>
  </cellStyles>
  <dxfs count="0"/>
  <tableStyles count="0" defaultTableStyle="TableStyleMedium2" defaultPivotStyle="PivotStyleLight16"/>
  <colors>
    <mruColors>
      <color rgb="FF009900"/>
      <color rgb="FF008000"/>
      <color rgb="FF161B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409575</xdr:colOff>
      <xdr:row>0</xdr:row>
      <xdr:rowOff>0</xdr:rowOff>
    </xdr:from>
    <xdr:to>
      <xdr:col>4</xdr:col>
      <xdr:colOff>19051</xdr:colOff>
      <xdr:row>5</xdr:row>
      <xdr:rowOff>114300</xdr:rowOff>
    </xdr:to>
    <xdr:pic>
      <xdr:nvPicPr>
        <xdr:cNvPr id="2" name="Slika 1">
          <a:extLst>
            <a:ext uri="{FF2B5EF4-FFF2-40B4-BE49-F238E27FC236}">
              <a16:creationId xmlns:a16="http://schemas.microsoft.com/office/drawing/2014/main" id="{2ECC3264-E0B2-4F4C-9CEF-C891E726C5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34225" y="0"/>
          <a:ext cx="771526" cy="1019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44302</xdr:colOff>
      <xdr:row>0</xdr:row>
      <xdr:rowOff>55378</xdr:rowOff>
    </xdr:from>
    <xdr:to>
      <xdr:col>9</xdr:col>
      <xdr:colOff>104</xdr:colOff>
      <xdr:row>6</xdr:row>
      <xdr:rowOff>132906</xdr:rowOff>
    </xdr:to>
    <xdr:pic>
      <xdr:nvPicPr>
        <xdr:cNvPr id="3" name="Slika 2">
          <a:extLst>
            <a:ext uri="{FF2B5EF4-FFF2-40B4-BE49-F238E27FC236}">
              <a16:creationId xmlns:a16="http://schemas.microsoft.com/office/drawing/2014/main" id="{BC2A81AD-792F-E266-7615-0B1B493F7A0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749709" y="55378"/>
          <a:ext cx="957477" cy="114078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104775</xdr:colOff>
      <xdr:row>0</xdr:row>
      <xdr:rowOff>0</xdr:rowOff>
    </xdr:from>
    <xdr:to>
      <xdr:col>10</xdr:col>
      <xdr:colOff>1726</xdr:colOff>
      <xdr:row>5</xdr:row>
      <xdr:rowOff>63500</xdr:rowOff>
    </xdr:to>
    <xdr:pic>
      <xdr:nvPicPr>
        <xdr:cNvPr id="2" name="Slika 1">
          <a:extLst>
            <a:ext uri="{FF2B5EF4-FFF2-40B4-BE49-F238E27FC236}">
              <a16:creationId xmlns:a16="http://schemas.microsoft.com/office/drawing/2014/main" id="{BB8D44C8-2CB5-4AAB-93BB-94234F351D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48725" y="0"/>
          <a:ext cx="801826" cy="968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228600</xdr:colOff>
      <xdr:row>0</xdr:row>
      <xdr:rowOff>0</xdr:rowOff>
    </xdr:from>
    <xdr:to>
      <xdr:col>7</xdr:col>
      <xdr:colOff>1017727</xdr:colOff>
      <xdr:row>5</xdr:row>
      <xdr:rowOff>85725</xdr:rowOff>
    </xdr:to>
    <xdr:pic>
      <xdr:nvPicPr>
        <xdr:cNvPr id="3" name="Slika 2">
          <a:extLst>
            <a:ext uri="{FF2B5EF4-FFF2-40B4-BE49-F238E27FC236}">
              <a16:creationId xmlns:a16="http://schemas.microsoft.com/office/drawing/2014/main" id="{8AD7EC59-FAE7-4C79-AF25-08E38C3ED22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01100" y="0"/>
          <a:ext cx="808177" cy="990600"/>
        </a:xfrm>
        <a:prstGeom prst="rect">
          <a:avLst/>
        </a:prstGeom>
      </xdr:spPr>
    </xdr:pic>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5D1C4-3E38-46DC-9798-83ABFB218C9F}">
  <sheetPr>
    <pageSetUpPr fitToPage="1"/>
  </sheetPr>
  <dimension ref="A1:H58"/>
  <sheetViews>
    <sheetView workbookViewId="0">
      <selection activeCell="D51" sqref="D51"/>
    </sheetView>
  </sheetViews>
  <sheetFormatPr defaultColWidth="9.140625" defaultRowHeight="14.25"/>
  <cols>
    <col min="1" max="1" width="12.28515625" style="8" customWidth="1"/>
    <col min="2" max="2" width="42.7109375" style="8" customWidth="1"/>
    <col min="3" max="3" width="45.85546875" style="8" customWidth="1"/>
    <col min="4" max="4" width="17.42578125" style="190" customWidth="1"/>
    <col min="5" max="5" width="10.28515625" style="8" customWidth="1"/>
    <col min="6" max="16384" width="9.140625" style="8"/>
  </cols>
  <sheetData>
    <row r="1" spans="2:6">
      <c r="D1" s="48"/>
    </row>
    <row r="2" spans="2:6">
      <c r="D2" s="48"/>
    </row>
    <row r="3" spans="2:6">
      <c r="D3" s="48"/>
    </row>
    <row r="4" spans="2:6">
      <c r="D4" s="48"/>
    </row>
    <row r="5" spans="2:6">
      <c r="D5" s="48"/>
    </row>
    <row r="6" spans="2:6">
      <c r="D6" s="48"/>
    </row>
    <row r="9" spans="2:6" s="682" customFormat="1" ht="15.75">
      <c r="D9" s="760" t="s">
        <v>415</v>
      </c>
      <c r="E9" s="761" t="s">
        <v>9</v>
      </c>
    </row>
    <row r="10" spans="2:6" s="682" customFormat="1" ht="15.75">
      <c r="B10" s="764" t="s">
        <v>307</v>
      </c>
      <c r="C10" s="764"/>
      <c r="D10" s="764"/>
      <c r="E10" s="764"/>
      <c r="F10" s="764"/>
    </row>
    <row r="11" spans="2:6" s="682" customFormat="1" ht="15.75">
      <c r="B11" s="762"/>
      <c r="C11" s="762"/>
      <c r="D11" s="763"/>
      <c r="E11" s="762"/>
      <c r="F11" s="762"/>
    </row>
    <row r="12" spans="2:6" s="682" customFormat="1" ht="15.75">
      <c r="B12" s="771" t="s">
        <v>345</v>
      </c>
      <c r="C12" s="771"/>
      <c r="D12" s="771"/>
      <c r="E12" s="762"/>
      <c r="F12" s="762"/>
    </row>
    <row r="13" spans="2:6" s="682" customFormat="1" ht="15.75">
      <c r="B13" s="762" t="s">
        <v>417</v>
      </c>
      <c r="C13" s="762"/>
      <c r="D13" s="763"/>
      <c r="E13" s="762"/>
      <c r="F13" s="762"/>
    </row>
    <row r="14" spans="2:6" s="682" customFormat="1" ht="15.75">
      <c r="B14" s="762"/>
      <c r="C14" s="762"/>
      <c r="D14" s="763"/>
      <c r="E14" s="762"/>
      <c r="F14" s="762"/>
    </row>
    <row r="15" spans="2:6" s="682" customFormat="1" ht="15">
      <c r="D15" s="684"/>
    </row>
    <row r="16" spans="2:6" s="682" customFormat="1" ht="15.75">
      <c r="B16" s="683" t="s">
        <v>416</v>
      </c>
      <c r="D16" s="684"/>
    </row>
    <row r="17" spans="1:4" ht="15" thickBot="1"/>
    <row r="18" spans="1:4" ht="15.75" thickBot="1">
      <c r="B18" s="778" t="s">
        <v>225</v>
      </c>
      <c r="C18" s="779"/>
      <c r="D18" s="780"/>
    </row>
    <row r="20" spans="1:4" ht="15">
      <c r="B20" s="191" t="str">
        <f>'I. SREDSTVA ZA HIGIENO OBJEKTOV'!B138</f>
        <v>1. ČISTILNA SREDSTVA - KUHINJA SKUPAJ</v>
      </c>
      <c r="C20" s="191"/>
      <c r="D20" s="200">
        <f>'I. SREDSTVA ZA HIGIENO OBJEKTOV'!I138</f>
        <v>0</v>
      </c>
    </row>
    <row r="21" spans="1:4" ht="15">
      <c r="B21" s="191" t="str">
        <f>'I. SREDSTVA ZA HIGIENO OBJEKTOV'!B161</f>
        <v>2. ČISTILNA SREDSTVA - SANITARNI PROSTORI SKUPAJ</v>
      </c>
      <c r="C21" s="191"/>
      <c r="D21" s="200">
        <f>'I. SREDSTVA ZA HIGIENO OBJEKTOV'!I161</f>
        <v>0</v>
      </c>
    </row>
    <row r="22" spans="1:4" ht="15">
      <c r="B22" s="191" t="str">
        <f>'I. SREDSTVA ZA HIGIENO OBJEKTOV'!B174</f>
        <v>3. ČISTILNA SREDSTVA - STEKLENE POVRŠINE SKUPAJ</v>
      </c>
      <c r="C22" s="191"/>
      <c r="D22" s="200">
        <f>'I. SREDSTVA ZA HIGIENO OBJEKTOV'!I174</f>
        <v>0</v>
      </c>
    </row>
    <row r="23" spans="1:4" ht="15">
      <c r="A23" s="8" t="s">
        <v>9</v>
      </c>
      <c r="B23" s="191" t="str">
        <f>'I. SREDSTVA ZA HIGIENO OBJEKTOV'!B202</f>
        <v>4. ČISTILNA SREDSTVA - OBJEKTNE POVRŠINE SKUPAJ</v>
      </c>
      <c r="C23" s="191"/>
      <c r="D23" s="200">
        <f>'I. SREDSTVA ZA HIGIENO OBJEKTOV'!I202</f>
        <v>0</v>
      </c>
    </row>
    <row r="24" spans="1:4" ht="15.75" thickBot="1">
      <c r="B24" s="192" t="str">
        <f>'I. SREDSTVA ZA HIGIENO OBJEKTOV'!B240</f>
        <v>5. ČISTILNA SREDSTVA PRALNICA SKUPAJ</v>
      </c>
      <c r="C24" s="192"/>
      <c r="D24" s="201">
        <f>'I. SREDSTVA ZA HIGIENO OBJEKTOV'!I240</f>
        <v>0</v>
      </c>
    </row>
    <row r="25" spans="1:4" ht="15.75" thickBot="1">
      <c r="B25" s="772" t="str">
        <f>'I. SREDSTVA ZA HIGIENO OBJEKTOV'!B242</f>
        <v>SKUPNA OKVIRNA PONUDBENA VREDNOST V EUR BREZ DDV (1 - 5) ZA ŠTIRI LETA</v>
      </c>
      <c r="C25" s="773"/>
      <c r="D25" s="211">
        <f>'I. SREDSTVA ZA HIGIENO OBJEKTOV'!I242</f>
        <v>0</v>
      </c>
    </row>
    <row r="26" spans="1:4" ht="15">
      <c r="B26" s="198" t="str">
        <f>'I. SREDSTVA ZA HIGIENO OBJEKTOV'!B243</f>
        <v>DDV 22%</v>
      </c>
      <c r="C26" s="191"/>
      <c r="D26" s="210">
        <f>'I. SREDSTVA ZA HIGIENO OBJEKTOV'!I243</f>
        <v>0</v>
      </c>
    </row>
    <row r="27" spans="1:4" ht="15.75" thickBot="1">
      <c r="B27" s="774" t="str">
        <f>'I. SREDSTVA ZA HIGIENO OBJEKTOV'!B244</f>
        <v>SKUPNA OKVIRNA PONUDBENA VREDNOST V EUR Z DDV (1 - 5 ) ZA ŠTIRI LETA</v>
      </c>
      <c r="C27" s="775"/>
      <c r="D27" s="202">
        <f>'I. SREDSTVA ZA HIGIENO OBJEKTOV'!I244</f>
        <v>0</v>
      </c>
    </row>
    <row r="28" spans="1:4" ht="15">
      <c r="B28" s="193"/>
      <c r="C28" s="15"/>
      <c r="D28" s="203"/>
    </row>
    <row r="29" spans="1:4" ht="15.75" thickBot="1">
      <c r="B29" s="192" t="str">
        <f>'I. SREDSTVA ZA HIGIENO OBJEKTOV'!B433</f>
        <v>6. PRIPOMOČKI ZA ČIŠČENJE</v>
      </c>
      <c r="C29" s="192"/>
      <c r="D29" s="201">
        <f>'I. SREDSTVA ZA HIGIENO OBJEKTOV'!I433</f>
        <v>0</v>
      </c>
    </row>
    <row r="30" spans="1:4" ht="15.75" thickBot="1">
      <c r="B30" s="772" t="str">
        <f>'I. SREDSTVA ZA HIGIENO OBJEKTOV'!B435</f>
        <v>SKUPNA OKVIRNA PONUDBENA VREDNOST V EUR BREZ DDV (6) ZA ŠTIRI LETA</v>
      </c>
      <c r="C30" s="773"/>
      <c r="D30" s="211">
        <f>'I. SREDSTVA ZA HIGIENO OBJEKTOV'!I435</f>
        <v>0</v>
      </c>
    </row>
    <row r="31" spans="1:4" ht="15">
      <c r="B31" s="199" t="str">
        <f>'I. SREDSTVA ZA HIGIENO OBJEKTOV'!B436</f>
        <v>DDV 22%</v>
      </c>
      <c r="C31" s="191"/>
      <c r="D31" s="210">
        <f>'I. SREDSTVA ZA HIGIENO OBJEKTOV'!I436</f>
        <v>0</v>
      </c>
    </row>
    <row r="32" spans="1:4" ht="15.75" thickBot="1">
      <c r="B32" s="774" t="str">
        <f>'I. SREDSTVA ZA HIGIENO OBJEKTOV'!B437</f>
        <v>SKUPNA OKVIRNA PONUDBENA VREDNOST V EUR Z DDV (6) ZA ŠTIRI LETA</v>
      </c>
      <c r="C32" s="775"/>
      <c r="D32" s="202">
        <f>'I. SREDSTVA ZA HIGIENO OBJEKTOV'!I437</f>
        <v>0</v>
      </c>
    </row>
    <row r="33" spans="2:4" ht="15.75" thickBot="1">
      <c r="B33" s="15"/>
      <c r="C33" s="15"/>
      <c r="D33" s="204"/>
    </row>
    <row r="34" spans="2:4" ht="15.75" thickBot="1">
      <c r="B34" s="176" t="s">
        <v>302</v>
      </c>
      <c r="C34" s="194"/>
      <c r="D34" s="205"/>
    </row>
    <row r="35" spans="2:4" ht="15">
      <c r="B35" s="15"/>
      <c r="C35" s="15"/>
      <c r="D35" s="204"/>
    </row>
    <row r="36" spans="2:4" ht="15.75" thickBot="1">
      <c r="B36" s="192" t="str">
        <f>'II.HIGIENSKO PAPIRNATI PROIZVOD'!B69</f>
        <v>7. HIGIENSKO PAPIRNATI PROIZVODI</v>
      </c>
      <c r="C36" s="192"/>
      <c r="D36" s="201">
        <f>'II.HIGIENSKO PAPIRNATI PROIZVOD'!J69</f>
        <v>0</v>
      </c>
    </row>
    <row r="37" spans="2:4" ht="15.75" thickBot="1">
      <c r="B37" s="772" t="str">
        <f>'II.HIGIENSKO PAPIRNATI PROIZVOD'!B71</f>
        <v>SKUPNA OKVIRNA PONUDBENA VREDNOST V EUR BREZ DDV (7) ZA ŠTIRI LETA</v>
      </c>
      <c r="C37" s="773"/>
      <c r="D37" s="211">
        <f>'II.HIGIENSKO PAPIRNATI PROIZVOD'!J71</f>
        <v>0</v>
      </c>
    </row>
    <row r="38" spans="2:4" ht="15">
      <c r="B38" s="198" t="str">
        <f>'II.HIGIENSKO PAPIRNATI PROIZVOD'!B72</f>
        <v>DDV 22%</v>
      </c>
      <c r="C38" s="191"/>
      <c r="D38" s="210">
        <f>'II.HIGIENSKO PAPIRNATI PROIZVOD'!J72</f>
        <v>0</v>
      </c>
    </row>
    <row r="39" spans="2:4" ht="15.75" thickBot="1">
      <c r="B39" s="774" t="str">
        <f>'II.HIGIENSKO PAPIRNATI PROIZVOD'!B73</f>
        <v>SKUPNA OKVIRNA PONUDBENA VREDNOST V EUR Z DDV (7) ZA ŠTIRI LETA</v>
      </c>
      <c r="C39" s="775"/>
      <c r="D39" s="202">
        <f>'II.HIGIENSKO PAPIRNATI PROIZVOD'!J73</f>
        <v>0</v>
      </c>
    </row>
    <row r="40" spans="2:4" ht="15.75" thickBot="1">
      <c r="B40" s="15"/>
      <c r="C40" s="15"/>
      <c r="D40" s="204"/>
    </row>
    <row r="41" spans="2:4" ht="15.75" thickBot="1">
      <c r="B41" s="176" t="s">
        <v>303</v>
      </c>
      <c r="C41" s="194"/>
      <c r="D41" s="205"/>
    </row>
    <row r="42" spans="2:4" ht="15">
      <c r="B42" s="15"/>
      <c r="C42" s="15"/>
      <c r="D42" s="204"/>
    </row>
    <row r="43" spans="2:4" ht="15.75" thickBot="1">
      <c r="B43" s="192" t="str">
        <f>'III. SANITARNO POTROŠNO BLAGO'!B109</f>
        <v>8. SANITARNO POTROŠNO BLAGO</v>
      </c>
      <c r="C43" s="192"/>
      <c r="D43" s="201">
        <f>'III. SANITARNO POTROŠNO BLAGO'!H109</f>
        <v>0</v>
      </c>
    </row>
    <row r="44" spans="2:4" ht="15.75" thickBot="1">
      <c r="B44" s="772" t="str">
        <f>'III. SANITARNO POTROŠNO BLAGO'!G111</f>
        <v>SKUPNA OKVIRNA PONUDBENA VREDNOST V EUR BREZ DDV (8) ZA ŠTIRI LETA</v>
      </c>
      <c r="C44" s="773"/>
      <c r="D44" s="211">
        <f>'III. SANITARNO POTROŠNO BLAGO'!H111</f>
        <v>0</v>
      </c>
    </row>
    <row r="45" spans="2:4" ht="15">
      <c r="B45" s="198" t="s">
        <v>47</v>
      </c>
      <c r="C45" s="191"/>
      <c r="D45" s="210">
        <f>'III. SANITARNO POTROŠNO BLAGO'!H112</f>
        <v>0</v>
      </c>
    </row>
    <row r="46" spans="2:4" ht="15.75" thickBot="1">
      <c r="B46" s="776" t="str">
        <f>'III. SANITARNO POTROŠNO BLAGO'!G113</f>
        <v>SKUPNA OKVIRNA PONUDBENA VREDNOST V EUR Z DDV (8) ZA ŠTIRI LETA</v>
      </c>
      <c r="C46" s="777"/>
      <c r="D46" s="202">
        <f>'III. SANITARNO POTROŠNO BLAGO'!H113</f>
        <v>0</v>
      </c>
    </row>
    <row r="47" spans="2:4" ht="15.75" thickBot="1">
      <c r="B47" s="206"/>
      <c r="C47" s="207"/>
      <c r="D47" s="208"/>
    </row>
    <row r="48" spans="2:4" ht="16.5" thickTop="1" thickBot="1">
      <c r="B48" s="681"/>
      <c r="C48" s="681"/>
      <c r="D48" s="203"/>
    </row>
    <row r="49" spans="2:8" s="682" customFormat="1" ht="16.5" thickBot="1">
      <c r="B49" s="765" t="s">
        <v>354</v>
      </c>
      <c r="C49" s="766"/>
      <c r="D49" s="685">
        <f>D25+D30+D37+D44</f>
        <v>0</v>
      </c>
    </row>
    <row r="50" spans="2:8" s="682" customFormat="1" ht="16.5" thickBot="1">
      <c r="B50" s="769" t="s">
        <v>47</v>
      </c>
      <c r="C50" s="770"/>
      <c r="D50" s="685">
        <f>D49*22/100</f>
        <v>0</v>
      </c>
    </row>
    <row r="51" spans="2:8" s="682" customFormat="1" ht="16.5" thickBot="1">
      <c r="B51" s="767" t="s">
        <v>355</v>
      </c>
      <c r="C51" s="768"/>
      <c r="D51" s="685">
        <f>D49+D50</f>
        <v>0</v>
      </c>
    </row>
    <row r="52" spans="2:8" ht="15">
      <c r="B52" s="15"/>
      <c r="C52" s="15"/>
      <c r="D52" s="203"/>
    </row>
    <row r="53" spans="2:8">
      <c r="B53" s="8" t="s">
        <v>9</v>
      </c>
      <c r="D53" s="209"/>
    </row>
    <row r="54" spans="2:8" ht="15">
      <c r="B54" s="738" t="s">
        <v>350</v>
      </c>
      <c r="C54" s="8" t="s">
        <v>353</v>
      </c>
      <c r="D54"/>
      <c r="E54"/>
      <c r="F54"/>
      <c r="G54"/>
      <c r="H54" s="738"/>
    </row>
    <row r="55" spans="2:8" ht="15">
      <c r="B55" s="739"/>
      <c r="C55"/>
      <c r="D55"/>
      <c r="E55"/>
      <c r="F55"/>
      <c r="G55"/>
      <c r="H55"/>
    </row>
    <row r="56" spans="2:8" ht="15">
      <c r="B56" s="739"/>
      <c r="C56"/>
      <c r="D56"/>
      <c r="E56"/>
      <c r="F56"/>
      <c r="G56"/>
      <c r="H56"/>
    </row>
    <row r="57" spans="2:8" ht="15">
      <c r="B57" s="739" t="s">
        <v>352</v>
      </c>
      <c r="C57"/>
      <c r="D57"/>
      <c r="E57"/>
      <c r="F57"/>
      <c r="G57"/>
      <c r="H57"/>
    </row>
    <row r="58" spans="2:8">
      <c r="B58" s="113"/>
      <c r="C58" s="65"/>
      <c r="D58" s="65"/>
      <c r="E58" s="65"/>
      <c r="F58" s="65"/>
      <c r="G58" s="65"/>
      <c r="H58" s="680"/>
    </row>
  </sheetData>
  <mergeCells count="14">
    <mergeCell ref="B10:F10"/>
    <mergeCell ref="B49:C49"/>
    <mergeCell ref="B51:C51"/>
    <mergeCell ref="B50:C50"/>
    <mergeCell ref="B12:D12"/>
    <mergeCell ref="B44:C44"/>
    <mergeCell ref="B37:C37"/>
    <mergeCell ref="B39:C39"/>
    <mergeCell ref="B46:C46"/>
    <mergeCell ref="B25:C25"/>
    <mergeCell ref="B27:C27"/>
    <mergeCell ref="B30:C30"/>
    <mergeCell ref="B32:C32"/>
    <mergeCell ref="B18:D18"/>
  </mergeCells>
  <pageMargins left="0.25" right="0.25" top="0.75" bottom="0.75" header="0.3" footer="0.3"/>
  <pageSetup paperSize="9" scale="7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9209C-BC49-4C12-B3AC-1B95B63E1EE9}">
  <sheetPr>
    <pageSetUpPr fitToPage="1"/>
  </sheetPr>
  <dimension ref="A1:R450"/>
  <sheetViews>
    <sheetView tabSelected="1" topLeftCell="A406" zoomScale="86" zoomScaleNormal="86" workbookViewId="0">
      <selection activeCell="B419" sqref="B419"/>
    </sheetView>
  </sheetViews>
  <sheetFormatPr defaultColWidth="9.140625" defaultRowHeight="14.25"/>
  <cols>
    <col min="1" max="1" width="5.42578125" style="112" customWidth="1"/>
    <col min="2" max="2" width="41.28515625" style="113" customWidth="1"/>
    <col min="3" max="3" width="22.85546875" style="65" customWidth="1"/>
    <col min="4" max="4" width="9.42578125" style="65" customWidth="1"/>
    <col min="5" max="5" width="7.85546875" style="65" customWidth="1"/>
    <col min="6" max="7" width="12.42578125" style="65" customWidth="1"/>
    <col min="8" max="8" width="13.140625" style="680" customWidth="1"/>
    <col min="9" max="9" width="14.42578125" style="117" customWidth="1"/>
    <col min="10" max="16384" width="9.140625" style="65"/>
  </cols>
  <sheetData>
    <row r="1" spans="1:9">
      <c r="H1" s="65"/>
      <c r="I1" s="781"/>
    </row>
    <row r="2" spans="1:9">
      <c r="H2" s="65"/>
      <c r="I2" s="781"/>
    </row>
    <row r="3" spans="1:9">
      <c r="H3" s="65"/>
      <c r="I3" s="781"/>
    </row>
    <row r="4" spans="1:9">
      <c r="H4" s="65"/>
      <c r="I4" s="781"/>
    </row>
    <row r="5" spans="1:9">
      <c r="H5" s="65"/>
      <c r="I5" s="781"/>
    </row>
    <row r="6" spans="1:9">
      <c r="H6" s="65"/>
      <c r="I6" s="781"/>
    </row>
    <row r="7" spans="1:9">
      <c r="H7" s="65"/>
      <c r="I7" s="781"/>
    </row>
    <row r="8" spans="1:9">
      <c r="H8" s="65"/>
      <c r="I8" s="781"/>
    </row>
    <row r="9" spans="1:9" ht="16.5">
      <c r="B9" s="733" t="s">
        <v>348</v>
      </c>
      <c r="C9" s="733"/>
      <c r="D9" s="734"/>
      <c r="E9" s="733"/>
      <c r="F9" s="734"/>
      <c r="G9" s="735"/>
      <c r="H9" s="736"/>
      <c r="I9" s="732" t="s">
        <v>347</v>
      </c>
    </row>
    <row r="10" spans="1:9" ht="16.5">
      <c r="B10" s="733"/>
      <c r="C10" s="733"/>
      <c r="D10" s="734"/>
      <c r="E10" s="733"/>
      <c r="F10" s="734"/>
      <c r="G10" s="735"/>
      <c r="H10" s="736"/>
      <c r="I10" s="732"/>
    </row>
    <row r="11" spans="1:9" ht="16.5">
      <c r="B11" s="737" t="s">
        <v>349</v>
      </c>
      <c r="C11" s="733"/>
      <c r="D11" s="734"/>
      <c r="E11" s="733"/>
      <c r="F11" s="734"/>
      <c r="G11" s="735"/>
      <c r="H11" s="736"/>
      <c r="I11" s="732"/>
    </row>
    <row r="12" spans="1:9" ht="15" thickBot="1"/>
    <row r="13" spans="1:9" ht="15.75" thickBot="1">
      <c r="A13" s="784" t="s">
        <v>225</v>
      </c>
      <c r="B13" s="785"/>
      <c r="C13" s="785"/>
      <c r="D13" s="69"/>
      <c r="E13" s="70"/>
      <c r="F13" s="69"/>
      <c r="G13" s="71"/>
      <c r="H13" s="604"/>
      <c r="I13" s="115"/>
    </row>
    <row r="14" spans="1:9" ht="15" thickBot="1">
      <c r="A14" s="72" t="s">
        <v>0</v>
      </c>
      <c r="B14" s="73" t="s">
        <v>1</v>
      </c>
      <c r="C14" s="74" t="s">
        <v>2</v>
      </c>
      <c r="D14" s="74" t="s">
        <v>3</v>
      </c>
      <c r="E14" s="74" t="s">
        <v>4</v>
      </c>
      <c r="F14" s="74" t="s">
        <v>5</v>
      </c>
      <c r="G14" s="75" t="s">
        <v>6</v>
      </c>
      <c r="H14" s="605" t="s">
        <v>7</v>
      </c>
      <c r="I14" s="76" t="s">
        <v>8</v>
      </c>
    </row>
    <row r="15" spans="1:9" ht="128.25" customHeight="1" thickBot="1">
      <c r="A15" s="77" t="s">
        <v>9</v>
      </c>
      <c r="B15" s="78" t="s">
        <v>10</v>
      </c>
      <c r="C15" s="78" t="s">
        <v>314</v>
      </c>
      <c r="D15" s="79" t="s">
        <v>11</v>
      </c>
      <c r="E15" s="79" t="s">
        <v>12</v>
      </c>
      <c r="F15" s="79" t="s">
        <v>13</v>
      </c>
      <c r="G15" s="80" t="s">
        <v>358</v>
      </c>
      <c r="H15" s="606" t="s">
        <v>14</v>
      </c>
      <c r="I15" s="116" t="s">
        <v>15</v>
      </c>
    </row>
    <row r="16" spans="1:9" ht="15" customHeight="1" thickBot="1">
      <c r="A16" s="150"/>
      <c r="B16" s="151"/>
      <c r="C16" s="151"/>
      <c r="D16" s="152"/>
      <c r="E16" s="152"/>
      <c r="F16" s="152"/>
      <c r="G16" s="153"/>
      <c r="H16" s="607"/>
      <c r="I16" s="154"/>
    </row>
    <row r="17" spans="1:18" ht="15.75" thickBot="1">
      <c r="A17" s="134" t="s">
        <v>16</v>
      </c>
      <c r="B17" s="135"/>
      <c r="C17" s="136"/>
      <c r="D17" s="137"/>
      <c r="E17" s="137"/>
      <c r="F17" s="137"/>
      <c r="G17" s="138"/>
      <c r="H17" s="608"/>
      <c r="I17" s="155"/>
    </row>
    <row r="18" spans="1:18" ht="15" thickBot="1">
      <c r="A18" s="82"/>
      <c r="B18" s="66"/>
      <c r="C18" s="67"/>
      <c r="D18" s="68"/>
      <c r="E18" s="68"/>
      <c r="F18" s="68"/>
      <c r="G18" s="63"/>
      <c r="H18" s="603"/>
      <c r="I18" s="64"/>
    </row>
    <row r="19" spans="1:18" ht="71.25" customHeight="1">
      <c r="A19" s="244" t="s">
        <v>164</v>
      </c>
      <c r="B19" s="245" t="s">
        <v>165</v>
      </c>
      <c r="C19" s="246"/>
      <c r="D19" s="247"/>
      <c r="E19" s="247"/>
      <c r="F19" s="247"/>
      <c r="G19" s="248"/>
      <c r="H19" s="609"/>
      <c r="I19" s="249"/>
    </row>
    <row r="20" spans="1:18" ht="30" customHeight="1">
      <c r="A20" s="250" t="s">
        <v>9</v>
      </c>
      <c r="B20" s="84" t="s">
        <v>374</v>
      </c>
      <c r="C20" s="84"/>
      <c r="D20" s="84"/>
      <c r="E20" s="84"/>
      <c r="F20" s="84"/>
      <c r="G20" s="84"/>
      <c r="H20" s="610"/>
      <c r="I20" s="251"/>
    </row>
    <row r="21" spans="1:18">
      <c r="A21" s="252"/>
      <c r="B21" s="83" t="s">
        <v>78</v>
      </c>
      <c r="C21" s="83"/>
      <c r="D21" s="83"/>
      <c r="E21" s="83"/>
      <c r="F21" s="83"/>
      <c r="G21" s="83"/>
      <c r="H21" s="611"/>
      <c r="I21" s="253"/>
    </row>
    <row r="22" spans="1:18" ht="15" thickBot="1">
      <c r="A22" s="254"/>
      <c r="B22" s="486"/>
      <c r="C22" s="486"/>
      <c r="D22" s="487" t="s">
        <v>17</v>
      </c>
      <c r="E22" s="487"/>
      <c r="F22" s="487"/>
      <c r="G22" s="488"/>
      <c r="H22" s="612">
        <v>0</v>
      </c>
      <c r="I22" s="489">
        <f t="shared" ref="I22" si="0">G22*H22</f>
        <v>0</v>
      </c>
    </row>
    <row r="23" spans="1:18" ht="15" thickBot="1">
      <c r="A23" s="82"/>
      <c r="B23" s="66"/>
      <c r="C23" s="67"/>
      <c r="D23" s="68"/>
      <c r="E23" s="68"/>
      <c r="F23" s="68"/>
      <c r="G23" s="81"/>
      <c r="H23" s="603"/>
      <c r="I23" s="128" t="s">
        <v>9</v>
      </c>
    </row>
    <row r="24" spans="1:18" ht="42.75">
      <c r="A24" s="244" t="s">
        <v>18</v>
      </c>
      <c r="B24" s="258" t="s">
        <v>224</v>
      </c>
      <c r="C24" s="246"/>
      <c r="D24" s="247"/>
      <c r="E24" s="247"/>
      <c r="F24" s="247"/>
      <c r="G24" s="259"/>
      <c r="H24" s="609"/>
      <c r="I24" s="260"/>
    </row>
    <row r="25" spans="1:18" ht="15" customHeight="1">
      <c r="A25" s="250" t="s">
        <v>9</v>
      </c>
      <c r="B25" s="84" t="s">
        <v>414</v>
      </c>
      <c r="C25" s="84"/>
      <c r="D25" s="84"/>
      <c r="E25" s="84"/>
      <c r="F25" s="84"/>
      <c r="G25" s="84"/>
      <c r="H25" s="610"/>
      <c r="I25" s="251"/>
      <c r="R25" s="237"/>
    </row>
    <row r="26" spans="1:18">
      <c r="A26" s="261"/>
      <c r="B26" s="121" t="s">
        <v>147</v>
      </c>
      <c r="C26" s="121"/>
      <c r="D26" s="121"/>
      <c r="E26" s="121"/>
      <c r="F26" s="121"/>
      <c r="G26" s="121"/>
      <c r="H26" s="613"/>
      <c r="I26" s="262"/>
    </row>
    <row r="27" spans="1:18" ht="15" thickBot="1">
      <c r="A27" s="263"/>
      <c r="B27" s="490"/>
      <c r="C27" s="490"/>
      <c r="D27" s="487" t="s">
        <v>17</v>
      </c>
      <c r="E27" s="487"/>
      <c r="F27" s="487" t="s">
        <v>20</v>
      </c>
      <c r="G27" s="488"/>
      <c r="H27" s="612">
        <v>0</v>
      </c>
      <c r="I27" s="489">
        <f>G27*H27</f>
        <v>0</v>
      </c>
    </row>
    <row r="28" spans="1:18" ht="15" thickBot="1">
      <c r="A28" s="86"/>
      <c r="B28" s="87"/>
      <c r="C28" s="87"/>
      <c r="D28" s="88"/>
      <c r="E28" s="88"/>
      <c r="F28" s="88"/>
      <c r="G28" s="89"/>
      <c r="H28" s="614"/>
      <c r="I28" s="128" t="s">
        <v>9</v>
      </c>
    </row>
    <row r="29" spans="1:18" ht="28.5">
      <c r="A29" s="264" t="s">
        <v>222</v>
      </c>
      <c r="B29" s="265" t="s">
        <v>223</v>
      </c>
      <c r="C29" s="266"/>
      <c r="D29" s="267"/>
      <c r="E29" s="267"/>
      <c r="F29" s="267"/>
      <c r="G29" s="268"/>
      <c r="H29" s="615"/>
      <c r="I29" s="260"/>
    </row>
    <row r="30" spans="1:18">
      <c r="A30" s="269" t="s">
        <v>21</v>
      </c>
      <c r="B30" s="238" t="s">
        <v>375</v>
      </c>
      <c r="C30" s="238"/>
      <c r="D30" s="238"/>
      <c r="E30" s="238"/>
      <c r="F30" s="238"/>
      <c r="G30" s="238"/>
      <c r="H30" s="616"/>
      <c r="I30" s="270"/>
    </row>
    <row r="31" spans="1:18">
      <c r="A31" s="252"/>
      <c r="B31" s="238" t="s">
        <v>413</v>
      </c>
      <c r="C31" s="238"/>
      <c r="D31" s="238"/>
      <c r="E31" s="238"/>
      <c r="F31" s="238"/>
      <c r="G31" s="238"/>
      <c r="H31" s="616"/>
      <c r="I31" s="270"/>
    </row>
    <row r="32" spans="1:18" ht="15" thickBot="1">
      <c r="A32" s="254"/>
      <c r="B32" s="491"/>
      <c r="C32" s="492"/>
      <c r="D32" s="493" t="s">
        <v>17</v>
      </c>
      <c r="E32" s="493"/>
      <c r="F32" s="493" t="s">
        <v>20</v>
      </c>
      <c r="G32" s="488"/>
      <c r="H32" s="617">
        <v>0</v>
      </c>
      <c r="I32" s="494">
        <f>G32*H32</f>
        <v>0</v>
      </c>
    </row>
    <row r="33" spans="1:9" ht="15" thickBot="1">
      <c r="A33" s="86"/>
      <c r="B33" s="87"/>
      <c r="C33" s="87"/>
      <c r="D33" s="88"/>
      <c r="E33" s="88"/>
      <c r="F33" s="88"/>
      <c r="G33" s="89"/>
      <c r="H33" s="614"/>
      <c r="I33" s="128" t="s">
        <v>9</v>
      </c>
    </row>
    <row r="34" spans="1:9" ht="28.5">
      <c r="A34" s="274" t="s">
        <v>220</v>
      </c>
      <c r="B34" s="245" t="s">
        <v>221</v>
      </c>
      <c r="C34" s="266"/>
      <c r="D34" s="267"/>
      <c r="E34" s="267"/>
      <c r="F34" s="267"/>
      <c r="G34" s="268"/>
      <c r="H34" s="615"/>
      <c r="I34" s="260"/>
    </row>
    <row r="35" spans="1:9" ht="30" customHeight="1">
      <c r="A35" s="250" t="s">
        <v>22</v>
      </c>
      <c r="B35" s="84" t="s">
        <v>376</v>
      </c>
      <c r="C35" s="84"/>
      <c r="D35" s="84"/>
      <c r="E35" s="84"/>
      <c r="F35" s="84"/>
      <c r="G35" s="84"/>
      <c r="H35" s="610"/>
      <c r="I35" s="251"/>
    </row>
    <row r="36" spans="1:9" ht="28.5" customHeight="1">
      <c r="A36" s="252"/>
      <c r="B36" s="84" t="s">
        <v>219</v>
      </c>
      <c r="C36" s="84"/>
      <c r="D36" s="84"/>
      <c r="E36" s="84"/>
      <c r="F36" s="84"/>
      <c r="G36" s="84"/>
      <c r="H36" s="610"/>
      <c r="I36" s="251"/>
    </row>
    <row r="37" spans="1:9" ht="15" thickBot="1">
      <c r="A37" s="254"/>
      <c r="B37" s="495"/>
      <c r="C37" s="492"/>
      <c r="D37" s="487" t="s">
        <v>23</v>
      </c>
      <c r="E37" s="493"/>
      <c r="F37" s="487"/>
      <c r="G37" s="488"/>
      <c r="H37" s="617">
        <v>0</v>
      </c>
      <c r="I37" s="489">
        <f>G37*H37</f>
        <v>0</v>
      </c>
    </row>
    <row r="38" spans="1:9" ht="15" thickBot="1">
      <c r="A38" s="95"/>
      <c r="B38" s="82"/>
      <c r="C38" s="87"/>
      <c r="D38" s="88"/>
      <c r="E38" s="97"/>
      <c r="F38" s="88"/>
      <c r="G38" s="98"/>
      <c r="H38" s="618"/>
      <c r="I38" s="128"/>
    </row>
    <row r="39" spans="1:9" ht="42.75">
      <c r="A39" s="264" t="s">
        <v>217</v>
      </c>
      <c r="B39" s="265" t="s">
        <v>218</v>
      </c>
      <c r="C39" s="266"/>
      <c r="D39" s="267"/>
      <c r="E39" s="275"/>
      <c r="F39" s="267"/>
      <c r="G39" s="276"/>
      <c r="H39" s="619"/>
      <c r="I39" s="260"/>
    </row>
    <row r="40" spans="1:9">
      <c r="A40" s="269" t="s">
        <v>9</v>
      </c>
      <c r="B40" s="238" t="s">
        <v>377</v>
      </c>
      <c r="C40" s="238"/>
      <c r="D40" s="238"/>
      <c r="E40" s="238"/>
      <c r="F40" s="238"/>
      <c r="G40" s="238"/>
      <c r="H40" s="616"/>
      <c r="I40" s="270"/>
    </row>
    <row r="41" spans="1:9" ht="28.5" customHeight="1">
      <c r="A41" s="252"/>
      <c r="B41" s="121" t="s">
        <v>216</v>
      </c>
      <c r="C41" s="121"/>
      <c r="D41" s="121"/>
      <c r="E41" s="121"/>
      <c r="F41" s="121"/>
      <c r="G41" s="121"/>
      <c r="H41" s="613"/>
      <c r="I41" s="262"/>
    </row>
    <row r="42" spans="1:9" ht="15" thickBot="1">
      <c r="A42" s="254"/>
      <c r="B42" s="491"/>
      <c r="C42" s="492"/>
      <c r="D42" s="487" t="s">
        <v>24</v>
      </c>
      <c r="E42" s="493"/>
      <c r="F42" s="493" t="s">
        <v>25</v>
      </c>
      <c r="G42" s="488"/>
      <c r="H42" s="617">
        <v>0</v>
      </c>
      <c r="I42" s="489">
        <f>G42*H42</f>
        <v>0</v>
      </c>
    </row>
    <row r="43" spans="1:9" ht="15" thickBot="1">
      <c r="A43" s="95"/>
      <c r="B43" s="96"/>
      <c r="C43" s="96"/>
      <c r="D43" s="88"/>
      <c r="E43" s="97"/>
      <c r="F43" s="88"/>
      <c r="G43" s="98"/>
      <c r="H43" s="618"/>
      <c r="I43" s="128" t="s">
        <v>9</v>
      </c>
    </row>
    <row r="44" spans="1:9" ht="42.75">
      <c r="A44" s="274" t="s">
        <v>214</v>
      </c>
      <c r="B44" s="245" t="s">
        <v>215</v>
      </c>
      <c r="C44" s="277"/>
      <c r="D44" s="267"/>
      <c r="E44" s="275"/>
      <c r="F44" s="267"/>
      <c r="G44" s="276"/>
      <c r="H44" s="619"/>
      <c r="I44" s="260"/>
    </row>
    <row r="45" spans="1:9">
      <c r="A45" s="250" t="s">
        <v>26</v>
      </c>
      <c r="B45" s="85" t="s">
        <v>378</v>
      </c>
      <c r="C45" s="85"/>
      <c r="D45" s="85"/>
      <c r="E45" s="85"/>
      <c r="F45" s="85"/>
      <c r="G45" s="85"/>
      <c r="H45" s="620"/>
      <c r="I45" s="278"/>
    </row>
    <row r="46" spans="1:9">
      <c r="A46" s="252"/>
      <c r="B46" s="85" t="s">
        <v>213</v>
      </c>
      <c r="C46" s="85"/>
      <c r="D46" s="85"/>
      <c r="E46" s="85"/>
      <c r="F46" s="85"/>
      <c r="G46" s="85"/>
      <c r="H46" s="620"/>
      <c r="I46" s="278"/>
    </row>
    <row r="47" spans="1:9" ht="15" thickBot="1">
      <c r="A47" s="254"/>
      <c r="B47" s="496"/>
      <c r="C47" s="497"/>
      <c r="D47" s="487" t="s">
        <v>17</v>
      </c>
      <c r="E47" s="487"/>
      <c r="F47" s="487" t="s">
        <v>25</v>
      </c>
      <c r="G47" s="488"/>
      <c r="H47" s="617">
        <v>0</v>
      </c>
      <c r="I47" s="489">
        <f>G47*H47</f>
        <v>0</v>
      </c>
    </row>
    <row r="48" spans="1:9" ht="15" thickBot="1">
      <c r="A48" s="82"/>
      <c r="B48" s="66"/>
      <c r="C48" s="67"/>
      <c r="D48" s="68"/>
      <c r="E48" s="68"/>
      <c r="F48" s="68"/>
      <c r="G48" s="81"/>
      <c r="H48" s="603"/>
      <c r="I48" s="128" t="s">
        <v>9</v>
      </c>
    </row>
    <row r="49" spans="1:9" ht="57">
      <c r="A49" s="274" t="s">
        <v>211</v>
      </c>
      <c r="B49" s="245" t="s">
        <v>212</v>
      </c>
      <c r="C49" s="246"/>
      <c r="D49" s="247"/>
      <c r="E49" s="247"/>
      <c r="F49" s="247"/>
      <c r="G49" s="259"/>
      <c r="H49" s="609"/>
      <c r="I49" s="260"/>
    </row>
    <row r="50" spans="1:9">
      <c r="A50" s="250" t="s">
        <v>27</v>
      </c>
      <c r="B50" s="85" t="s">
        <v>379</v>
      </c>
      <c r="C50" s="85"/>
      <c r="D50" s="85"/>
      <c r="E50" s="85"/>
      <c r="F50" s="85"/>
      <c r="G50" s="85"/>
      <c r="H50" s="620"/>
      <c r="I50" s="278"/>
    </row>
    <row r="51" spans="1:9">
      <c r="A51" s="252"/>
      <c r="B51" s="85" t="s">
        <v>210</v>
      </c>
      <c r="C51" s="85"/>
      <c r="D51" s="85"/>
      <c r="E51" s="85"/>
      <c r="F51" s="85"/>
      <c r="G51" s="85"/>
      <c r="H51" s="620"/>
      <c r="I51" s="278"/>
    </row>
    <row r="52" spans="1:9" ht="15" thickBot="1">
      <c r="A52" s="254"/>
      <c r="B52" s="496"/>
      <c r="C52" s="492"/>
      <c r="D52" s="487" t="s">
        <v>17</v>
      </c>
      <c r="E52" s="487"/>
      <c r="F52" s="487" t="s">
        <v>25</v>
      </c>
      <c r="G52" s="488"/>
      <c r="H52" s="617">
        <v>0</v>
      </c>
      <c r="I52" s="489">
        <f>G52*H52</f>
        <v>0</v>
      </c>
    </row>
    <row r="53" spans="1:9" ht="15.75" thickBot="1">
      <c r="A53" s="99"/>
      <c r="B53" s="66"/>
      <c r="C53" s="67"/>
      <c r="D53" s="68"/>
      <c r="E53" s="68"/>
      <c r="F53" s="68"/>
      <c r="G53" s="81"/>
      <c r="H53" s="603"/>
      <c r="I53" s="128" t="s">
        <v>9</v>
      </c>
    </row>
    <row r="54" spans="1:9" ht="28.5">
      <c r="A54" s="264" t="s">
        <v>208</v>
      </c>
      <c r="B54" s="265" t="s">
        <v>209</v>
      </c>
      <c r="C54" s="246"/>
      <c r="D54" s="247"/>
      <c r="E54" s="247"/>
      <c r="F54" s="247"/>
      <c r="G54" s="259"/>
      <c r="H54" s="609"/>
      <c r="I54" s="260"/>
    </row>
    <row r="55" spans="1:9">
      <c r="A55" s="269" t="s">
        <v>28</v>
      </c>
      <c r="B55" s="238" t="s">
        <v>380</v>
      </c>
      <c r="C55" s="238"/>
      <c r="D55" s="238"/>
      <c r="E55" s="238"/>
      <c r="F55" s="238"/>
      <c r="G55" s="238"/>
      <c r="H55" s="616"/>
      <c r="I55" s="270"/>
    </row>
    <row r="56" spans="1:9">
      <c r="A56" s="252"/>
      <c r="B56" s="238" t="s">
        <v>207</v>
      </c>
      <c r="C56" s="238"/>
      <c r="D56" s="238"/>
      <c r="E56" s="238"/>
      <c r="F56" s="238"/>
      <c r="G56" s="238"/>
      <c r="H56" s="616"/>
      <c r="I56" s="270"/>
    </row>
    <row r="57" spans="1:9" ht="14.25" customHeight="1" thickBot="1">
      <c r="A57" s="254"/>
      <c r="B57" s="491"/>
      <c r="C57" s="498"/>
      <c r="D57" s="487" t="s">
        <v>24</v>
      </c>
      <c r="E57" s="487"/>
      <c r="F57" s="493" t="s">
        <v>29</v>
      </c>
      <c r="G57" s="488"/>
      <c r="H57" s="617">
        <v>0</v>
      </c>
      <c r="I57" s="489">
        <f>G57*H57</f>
        <v>0</v>
      </c>
    </row>
    <row r="58" spans="1:9" ht="15" thickBot="1">
      <c r="A58" s="82"/>
      <c r="B58" s="66"/>
      <c r="C58" s="67"/>
      <c r="D58" s="68"/>
      <c r="E58" s="68"/>
      <c r="F58" s="68"/>
      <c r="G58" s="81"/>
      <c r="H58" s="603"/>
      <c r="I58" s="128" t="s">
        <v>9</v>
      </c>
    </row>
    <row r="59" spans="1:9" ht="28.5">
      <c r="A59" s="264" t="s">
        <v>205</v>
      </c>
      <c r="B59" s="265" t="s">
        <v>206</v>
      </c>
      <c r="C59" s="246"/>
      <c r="D59" s="247"/>
      <c r="E59" s="247"/>
      <c r="F59" s="247"/>
      <c r="G59" s="259"/>
      <c r="H59" s="609"/>
      <c r="I59" s="260"/>
    </row>
    <row r="60" spans="1:9">
      <c r="A60" s="250" t="s">
        <v>30</v>
      </c>
      <c r="B60" s="120" t="s">
        <v>381</v>
      </c>
      <c r="C60" s="120"/>
      <c r="D60" s="120"/>
      <c r="E60" s="120"/>
      <c r="F60" s="120"/>
      <c r="G60" s="120"/>
      <c r="H60" s="621"/>
      <c r="I60" s="279"/>
    </row>
    <row r="61" spans="1:9">
      <c r="A61" s="252"/>
      <c r="B61" s="120" t="s">
        <v>207</v>
      </c>
      <c r="C61" s="120"/>
      <c r="D61" s="120"/>
      <c r="E61" s="120"/>
      <c r="F61" s="120"/>
      <c r="G61" s="120"/>
      <c r="H61" s="621"/>
      <c r="I61" s="279"/>
    </row>
    <row r="62" spans="1:9" ht="15" customHeight="1" thickBot="1">
      <c r="A62" s="254"/>
      <c r="B62" s="496"/>
      <c r="C62" s="498"/>
      <c r="D62" s="487" t="s">
        <v>24</v>
      </c>
      <c r="E62" s="487"/>
      <c r="F62" s="493" t="s">
        <v>29</v>
      </c>
      <c r="G62" s="488"/>
      <c r="H62" s="617">
        <v>0</v>
      </c>
      <c r="I62" s="489">
        <f>G62*H62</f>
        <v>0</v>
      </c>
    </row>
    <row r="63" spans="1:9" ht="15.75" thickBot="1">
      <c r="A63" s="99"/>
      <c r="B63" s="66"/>
      <c r="C63" s="67"/>
      <c r="D63" s="68"/>
      <c r="E63" s="68"/>
      <c r="F63" s="68"/>
      <c r="G63" s="81"/>
      <c r="H63" s="603"/>
      <c r="I63" s="128" t="s">
        <v>9</v>
      </c>
    </row>
    <row r="64" spans="1:9" ht="28.5">
      <c r="A64" s="274" t="s">
        <v>202</v>
      </c>
      <c r="B64" s="245" t="s">
        <v>203</v>
      </c>
      <c r="C64" s="280"/>
      <c r="D64" s="247"/>
      <c r="E64" s="247"/>
      <c r="F64" s="281"/>
      <c r="G64" s="259"/>
      <c r="H64" s="622"/>
      <c r="I64" s="260"/>
    </row>
    <row r="65" spans="1:9">
      <c r="A65" s="250" t="s">
        <v>31</v>
      </c>
      <c r="B65" s="85" t="s">
        <v>382</v>
      </c>
      <c r="C65" s="85"/>
      <c r="D65" s="85"/>
      <c r="E65" s="85"/>
      <c r="F65" s="85"/>
      <c r="G65" s="85"/>
      <c r="H65" s="620"/>
      <c r="I65" s="278"/>
    </row>
    <row r="66" spans="1:9">
      <c r="A66" s="252"/>
      <c r="B66" s="85" t="s">
        <v>204</v>
      </c>
      <c r="C66" s="85"/>
      <c r="D66" s="85"/>
      <c r="E66" s="85"/>
      <c r="F66" s="85"/>
      <c r="G66" s="85"/>
      <c r="H66" s="620"/>
      <c r="I66" s="278"/>
    </row>
    <row r="67" spans="1:9" ht="15" thickBot="1">
      <c r="A67" s="254"/>
      <c r="B67" s="496"/>
      <c r="C67" s="499"/>
      <c r="D67" s="487" t="s">
        <v>17</v>
      </c>
      <c r="E67" s="487"/>
      <c r="F67" s="493" t="s">
        <v>25</v>
      </c>
      <c r="G67" s="488"/>
      <c r="H67" s="617">
        <v>0</v>
      </c>
      <c r="I67" s="489">
        <f>G67*H67</f>
        <v>0</v>
      </c>
    </row>
    <row r="68" spans="1:9" ht="15" thickBot="1">
      <c r="A68" s="86"/>
      <c r="B68" s="88"/>
      <c r="C68" s="88"/>
      <c r="D68" s="88"/>
      <c r="E68" s="88"/>
      <c r="F68" s="88"/>
      <c r="G68" s="89"/>
      <c r="H68" s="614"/>
      <c r="I68" s="128" t="s">
        <v>9</v>
      </c>
    </row>
    <row r="69" spans="1:9" ht="75">
      <c r="A69" s="283" t="s">
        <v>200</v>
      </c>
      <c r="B69" s="284" t="s">
        <v>201</v>
      </c>
      <c r="C69" s="267"/>
      <c r="D69" s="267"/>
      <c r="E69" s="267"/>
      <c r="F69" s="267"/>
      <c r="G69" s="268"/>
      <c r="H69" s="615"/>
      <c r="I69" s="285"/>
    </row>
    <row r="70" spans="1:9" ht="32.25" customHeight="1">
      <c r="A70" s="286" t="s">
        <v>32</v>
      </c>
      <c r="B70" s="239" t="s">
        <v>383</v>
      </c>
      <c r="C70" s="239"/>
      <c r="D70" s="239"/>
      <c r="E70" s="239"/>
      <c r="F70" s="239"/>
      <c r="G70" s="239"/>
      <c r="H70" s="623"/>
      <c r="I70" s="287"/>
    </row>
    <row r="71" spans="1:9" ht="15">
      <c r="A71" s="288"/>
      <c r="B71" s="240" t="s">
        <v>199</v>
      </c>
      <c r="C71" s="240"/>
      <c r="D71" s="240"/>
      <c r="E71" s="240"/>
      <c r="F71" s="240"/>
      <c r="G71" s="240"/>
      <c r="H71" s="624"/>
      <c r="I71" s="289"/>
    </row>
    <row r="72" spans="1:9" ht="15.75" thickBot="1">
      <c r="A72" s="290"/>
      <c r="B72" s="500"/>
      <c r="C72" s="492"/>
      <c r="D72" s="501" t="s">
        <v>17</v>
      </c>
      <c r="E72" s="501"/>
      <c r="F72" s="501"/>
      <c r="G72" s="502"/>
      <c r="H72" s="625">
        <v>0</v>
      </c>
      <c r="I72" s="503">
        <f>G72*H72</f>
        <v>0</v>
      </c>
    </row>
    <row r="73" spans="1:9" ht="15.75" thickBot="1">
      <c r="A73" s="100"/>
      <c r="B73" s="101"/>
      <c r="C73" s="101"/>
      <c r="D73" s="88"/>
      <c r="E73" s="102"/>
      <c r="F73" s="102"/>
      <c r="G73" s="103"/>
      <c r="H73" s="626"/>
      <c r="I73" s="128" t="s">
        <v>9</v>
      </c>
    </row>
    <row r="74" spans="1:9" ht="60">
      <c r="A74" s="283" t="s">
        <v>197</v>
      </c>
      <c r="B74" s="284" t="s">
        <v>198</v>
      </c>
      <c r="C74" s="294"/>
      <c r="D74" s="295"/>
      <c r="E74" s="296"/>
      <c r="F74" s="296"/>
      <c r="G74" s="297"/>
      <c r="H74" s="627"/>
      <c r="I74" s="285"/>
    </row>
    <row r="75" spans="1:9" ht="47.25" customHeight="1">
      <c r="A75" s="298" t="s">
        <v>33</v>
      </c>
      <c r="B75" s="127" t="s">
        <v>384</v>
      </c>
      <c r="C75" s="127"/>
      <c r="D75" s="127"/>
      <c r="E75" s="127"/>
      <c r="F75" s="127"/>
      <c r="G75" s="127"/>
      <c r="H75" s="628"/>
      <c r="I75" s="299"/>
    </row>
    <row r="76" spans="1:9" ht="15">
      <c r="A76" s="288"/>
      <c r="B76" s="149" t="s">
        <v>196</v>
      </c>
      <c r="C76" s="149"/>
      <c r="D76" s="149"/>
      <c r="E76" s="149"/>
      <c r="F76" s="149"/>
      <c r="G76" s="149"/>
      <c r="H76" s="629"/>
      <c r="I76" s="300"/>
    </row>
    <row r="77" spans="1:9" ht="15.75" thickBot="1">
      <c r="A77" s="290"/>
      <c r="B77" s="504"/>
      <c r="C77" s="505"/>
      <c r="D77" s="506" t="s">
        <v>17</v>
      </c>
      <c r="E77" s="505"/>
      <c r="F77" s="505"/>
      <c r="G77" s="505"/>
      <c r="H77" s="630">
        <v>0</v>
      </c>
      <c r="I77" s="503">
        <f>G77*H77</f>
        <v>0</v>
      </c>
    </row>
    <row r="78" spans="1:9" ht="15" thickBot="1">
      <c r="A78" s="82"/>
      <c r="B78" s="66"/>
      <c r="C78" s="67"/>
      <c r="D78" s="68"/>
      <c r="E78" s="68"/>
      <c r="F78" s="68"/>
      <c r="G78" s="63"/>
      <c r="H78" s="603"/>
      <c r="I78" s="128" t="s">
        <v>9</v>
      </c>
    </row>
    <row r="79" spans="1:9" ht="57">
      <c r="A79" s="274" t="s">
        <v>195</v>
      </c>
      <c r="B79" s="245" t="s">
        <v>346</v>
      </c>
      <c r="C79" s="246"/>
      <c r="D79" s="247"/>
      <c r="E79" s="247"/>
      <c r="F79" s="247"/>
      <c r="G79" s="248"/>
      <c r="H79" s="609"/>
      <c r="I79" s="260"/>
    </row>
    <row r="80" spans="1:9" ht="28.5" customHeight="1">
      <c r="A80" s="250" t="s">
        <v>94</v>
      </c>
      <c r="B80" s="121" t="s">
        <v>385</v>
      </c>
      <c r="C80" s="121"/>
      <c r="D80" s="121"/>
      <c r="E80" s="121"/>
      <c r="F80" s="121"/>
      <c r="G80" s="121"/>
      <c r="H80" s="613"/>
      <c r="I80" s="262"/>
    </row>
    <row r="81" spans="1:9" ht="15">
      <c r="A81" s="288"/>
      <c r="B81" s="238" t="s">
        <v>192</v>
      </c>
      <c r="C81" s="238"/>
      <c r="D81" s="238"/>
      <c r="E81" s="238"/>
      <c r="F81" s="238"/>
      <c r="G81" s="238"/>
      <c r="H81" s="616"/>
      <c r="I81" s="270"/>
    </row>
    <row r="82" spans="1:9" ht="15.75" thickBot="1">
      <c r="A82" s="290"/>
      <c r="B82" s="491"/>
      <c r="C82" s="497"/>
      <c r="D82" s="493" t="s">
        <v>17</v>
      </c>
      <c r="E82" s="493"/>
      <c r="F82" s="493"/>
      <c r="G82" s="488"/>
      <c r="H82" s="617">
        <v>0</v>
      </c>
      <c r="I82" s="489">
        <f>G82*H82</f>
        <v>0</v>
      </c>
    </row>
    <row r="83" spans="1:9" ht="15" thickBot="1">
      <c r="A83" s="82"/>
      <c r="B83" s="66"/>
      <c r="C83" s="67"/>
      <c r="D83" s="68"/>
      <c r="E83" s="68"/>
      <c r="F83" s="68"/>
      <c r="G83" s="63"/>
      <c r="H83" s="603"/>
      <c r="I83" s="128" t="s">
        <v>9</v>
      </c>
    </row>
    <row r="84" spans="1:9" ht="60">
      <c r="A84" s="301" t="s">
        <v>193</v>
      </c>
      <c r="B84" s="302" t="s">
        <v>194</v>
      </c>
      <c r="C84" s="246"/>
      <c r="D84" s="303"/>
      <c r="E84" s="303"/>
      <c r="F84" s="303"/>
      <c r="G84" s="304"/>
      <c r="H84" s="631"/>
      <c r="I84" s="285"/>
    </row>
    <row r="85" spans="1:9" ht="30" customHeight="1">
      <c r="A85" s="305" t="s">
        <v>34</v>
      </c>
      <c r="B85" s="241" t="s">
        <v>386</v>
      </c>
      <c r="C85" s="241"/>
      <c r="D85" s="241"/>
      <c r="E85" s="241"/>
      <c r="F85" s="241"/>
      <c r="G85" s="241"/>
      <c r="H85" s="632"/>
      <c r="I85" s="306"/>
    </row>
    <row r="86" spans="1:9" ht="15">
      <c r="A86" s="288"/>
      <c r="B86" s="242" t="s">
        <v>192</v>
      </c>
      <c r="C86" s="242"/>
      <c r="D86" s="242"/>
      <c r="E86" s="242"/>
      <c r="F86" s="242"/>
      <c r="G86" s="242"/>
      <c r="H86" s="633"/>
      <c r="I86" s="307"/>
    </row>
    <row r="87" spans="1:9" ht="15.75" thickBot="1">
      <c r="A87" s="290"/>
      <c r="B87" s="507"/>
      <c r="C87" s="492"/>
      <c r="D87" s="501" t="s">
        <v>17</v>
      </c>
      <c r="E87" s="501"/>
      <c r="F87" s="501"/>
      <c r="G87" s="502"/>
      <c r="H87" s="625">
        <v>0</v>
      </c>
      <c r="I87" s="503">
        <f>G87*H87</f>
        <v>0</v>
      </c>
    </row>
    <row r="88" spans="1:9" ht="15.75" thickBot="1">
      <c r="A88" s="100"/>
      <c r="B88" s="87"/>
      <c r="C88" s="87"/>
      <c r="D88" s="88"/>
      <c r="E88" s="88"/>
      <c r="F88" s="102"/>
      <c r="G88" s="103"/>
      <c r="H88" s="626"/>
      <c r="I88" s="128" t="s">
        <v>9</v>
      </c>
    </row>
    <row r="89" spans="1:9" ht="28.5">
      <c r="A89" s="274" t="s">
        <v>190</v>
      </c>
      <c r="B89" s="245" t="s">
        <v>191</v>
      </c>
      <c r="C89" s="266"/>
      <c r="D89" s="295"/>
      <c r="E89" s="295"/>
      <c r="F89" s="296"/>
      <c r="G89" s="297"/>
      <c r="H89" s="627"/>
      <c r="I89" s="285"/>
    </row>
    <row r="90" spans="1:9">
      <c r="A90" s="250" t="s">
        <v>35</v>
      </c>
      <c r="B90" s="85" t="s">
        <v>387</v>
      </c>
      <c r="C90" s="85"/>
      <c r="D90" s="85"/>
      <c r="E90" s="85"/>
      <c r="F90" s="85"/>
      <c r="G90" s="85"/>
      <c r="H90" s="620"/>
      <c r="I90" s="278"/>
    </row>
    <row r="91" spans="1:9" ht="28.5" customHeight="1">
      <c r="A91" s="288"/>
      <c r="B91" s="84" t="s">
        <v>189</v>
      </c>
      <c r="C91" s="84"/>
      <c r="D91" s="84"/>
      <c r="E91" s="84"/>
      <c r="F91" s="84"/>
      <c r="G91" s="84"/>
      <c r="H91" s="610"/>
      <c r="I91" s="251"/>
    </row>
    <row r="92" spans="1:9" ht="17.25" customHeight="1" thickBot="1">
      <c r="A92" s="290"/>
      <c r="B92" s="496"/>
      <c r="C92" s="499"/>
      <c r="D92" s="493" t="s">
        <v>24</v>
      </c>
      <c r="E92" s="493"/>
      <c r="F92" s="493" t="s">
        <v>29</v>
      </c>
      <c r="G92" s="488"/>
      <c r="H92" s="617">
        <v>0</v>
      </c>
      <c r="I92" s="489">
        <f>G92*H92</f>
        <v>0</v>
      </c>
    </row>
    <row r="93" spans="1:9" ht="15.75" thickBot="1">
      <c r="A93" s="100"/>
      <c r="B93" s="105"/>
      <c r="C93" s="88"/>
      <c r="D93" s="88"/>
      <c r="E93" s="88"/>
      <c r="F93" s="88"/>
      <c r="G93" s="103"/>
      <c r="H93" s="626"/>
      <c r="I93" s="128" t="s">
        <v>9</v>
      </c>
    </row>
    <row r="94" spans="1:9" ht="15">
      <c r="A94" s="274" t="s">
        <v>187</v>
      </c>
      <c r="B94" s="245" t="s">
        <v>186</v>
      </c>
      <c r="C94" s="267"/>
      <c r="D94" s="267"/>
      <c r="E94" s="267"/>
      <c r="F94" s="267"/>
      <c r="G94" s="308"/>
      <c r="H94" s="634"/>
      <c r="I94" s="260"/>
    </row>
    <row r="95" spans="1:9">
      <c r="A95" s="250" t="s">
        <v>36</v>
      </c>
      <c r="B95" s="85" t="s">
        <v>388</v>
      </c>
      <c r="C95" s="85"/>
      <c r="D95" s="85"/>
      <c r="E95" s="85"/>
      <c r="F95" s="85"/>
      <c r="G95" s="85"/>
      <c r="H95" s="620"/>
      <c r="I95" s="278"/>
    </row>
    <row r="96" spans="1:9" ht="28.5" customHeight="1">
      <c r="A96" s="288"/>
      <c r="B96" s="84" t="s">
        <v>188</v>
      </c>
      <c r="C96" s="84"/>
      <c r="D96" s="84"/>
      <c r="E96" s="84"/>
      <c r="F96" s="84"/>
      <c r="G96" s="84"/>
      <c r="H96" s="610"/>
      <c r="I96" s="251"/>
    </row>
    <row r="97" spans="1:9" ht="16.5" customHeight="1" thickBot="1">
      <c r="A97" s="290"/>
      <c r="B97" s="496"/>
      <c r="C97" s="499"/>
      <c r="D97" s="487" t="s">
        <v>24</v>
      </c>
      <c r="E97" s="487"/>
      <c r="F97" s="493" t="s">
        <v>29</v>
      </c>
      <c r="G97" s="488"/>
      <c r="H97" s="617">
        <v>0</v>
      </c>
      <c r="I97" s="489">
        <f>G97*H97</f>
        <v>0</v>
      </c>
    </row>
    <row r="98" spans="1:9" ht="15" thickBot="1">
      <c r="A98" s="82"/>
      <c r="B98" s="66"/>
      <c r="C98" s="67"/>
      <c r="D98" s="68"/>
      <c r="E98" s="68"/>
      <c r="F98" s="68"/>
      <c r="G98" s="63"/>
      <c r="H98" s="603"/>
      <c r="I98" s="128" t="s">
        <v>9</v>
      </c>
    </row>
    <row r="99" spans="1:9">
      <c r="A99" s="274" t="s">
        <v>183</v>
      </c>
      <c r="B99" s="245" t="s">
        <v>184</v>
      </c>
      <c r="C99" s="246"/>
      <c r="D99" s="247"/>
      <c r="E99" s="247"/>
      <c r="F99" s="247"/>
      <c r="G99" s="248"/>
      <c r="H99" s="609"/>
      <c r="I99" s="260"/>
    </row>
    <row r="100" spans="1:9">
      <c r="A100" s="250" t="s">
        <v>95</v>
      </c>
      <c r="B100" s="122" t="s">
        <v>389</v>
      </c>
      <c r="C100" s="110"/>
      <c r="D100" s="111"/>
      <c r="E100" s="111"/>
      <c r="F100" s="111"/>
      <c r="G100" s="231"/>
      <c r="H100" s="635"/>
      <c r="I100" s="309" t="s">
        <v>9</v>
      </c>
    </row>
    <row r="101" spans="1:9" ht="15">
      <c r="A101" s="288"/>
      <c r="B101" s="122" t="s">
        <v>185</v>
      </c>
      <c r="C101" s="232"/>
      <c r="D101" s="106"/>
      <c r="E101" s="111"/>
      <c r="F101" s="111"/>
      <c r="G101" s="231"/>
      <c r="H101" s="635"/>
      <c r="I101" s="309" t="s">
        <v>9</v>
      </c>
    </row>
    <row r="102" spans="1:9" ht="14.25" customHeight="1" thickBot="1">
      <c r="A102" s="290"/>
      <c r="B102" s="271"/>
      <c r="C102" s="282"/>
      <c r="D102" s="255" t="s">
        <v>24</v>
      </c>
      <c r="E102" s="255"/>
      <c r="F102" s="273" t="s">
        <v>29</v>
      </c>
      <c r="G102" s="256"/>
      <c r="H102" s="636">
        <v>0</v>
      </c>
      <c r="I102" s="257">
        <f>G102*H102</f>
        <v>0</v>
      </c>
    </row>
    <row r="103" spans="1:9" ht="15.75" thickBot="1">
      <c r="A103" s="99"/>
      <c r="B103" s="66"/>
      <c r="C103" s="67"/>
      <c r="D103" s="68"/>
      <c r="E103" s="68"/>
      <c r="F103" s="68"/>
      <c r="G103" s="63"/>
      <c r="H103" s="603"/>
      <c r="I103" s="128" t="s">
        <v>9</v>
      </c>
    </row>
    <row r="104" spans="1:9" ht="15">
      <c r="A104" s="283" t="s">
        <v>182</v>
      </c>
      <c r="B104" s="284" t="s">
        <v>181</v>
      </c>
      <c r="C104" s="246"/>
      <c r="D104" s="247"/>
      <c r="E104" s="247"/>
      <c r="F104" s="247"/>
      <c r="G104" s="248"/>
      <c r="H104" s="609"/>
      <c r="I104" s="260"/>
    </row>
    <row r="105" spans="1:9" ht="15">
      <c r="A105" s="286" t="s">
        <v>37</v>
      </c>
      <c r="B105" s="240" t="s">
        <v>390</v>
      </c>
      <c r="C105" s="240"/>
      <c r="D105" s="240"/>
      <c r="E105" s="240"/>
      <c r="F105" s="240"/>
      <c r="G105" s="240"/>
      <c r="H105" s="624"/>
      <c r="I105" s="289"/>
    </row>
    <row r="106" spans="1:9" ht="30" customHeight="1">
      <c r="A106" s="288"/>
      <c r="B106" s="239" t="s">
        <v>424</v>
      </c>
      <c r="C106" s="239"/>
      <c r="D106" s="239"/>
      <c r="E106" s="239"/>
      <c r="F106" s="239"/>
      <c r="G106" s="239"/>
      <c r="H106" s="623"/>
      <c r="I106" s="287"/>
    </row>
    <row r="107" spans="1:9" ht="15.75" customHeight="1" thickBot="1">
      <c r="A107" s="290"/>
      <c r="B107" s="508"/>
      <c r="C107" s="499"/>
      <c r="D107" s="501" t="s">
        <v>24</v>
      </c>
      <c r="E107" s="501"/>
      <c r="F107" s="501" t="s">
        <v>29</v>
      </c>
      <c r="G107" s="502"/>
      <c r="H107" s="625">
        <v>0</v>
      </c>
      <c r="I107" s="503">
        <f>G107*H107</f>
        <v>0</v>
      </c>
    </row>
    <row r="108" spans="1:9" ht="15.75" thickBot="1">
      <c r="A108" s="100"/>
      <c r="B108" s="88"/>
      <c r="C108" s="88"/>
      <c r="D108" s="88"/>
      <c r="E108" s="88"/>
      <c r="F108" s="88"/>
      <c r="G108" s="89"/>
      <c r="H108" s="614"/>
      <c r="I108" s="128" t="s">
        <v>9</v>
      </c>
    </row>
    <row r="109" spans="1:9" ht="57">
      <c r="A109" s="274" t="s">
        <v>166</v>
      </c>
      <c r="B109" s="245" t="s">
        <v>177</v>
      </c>
      <c r="C109" s="267"/>
      <c r="D109" s="267"/>
      <c r="E109" s="267"/>
      <c r="F109" s="267"/>
      <c r="G109" s="268"/>
      <c r="H109" s="615"/>
      <c r="I109" s="285"/>
    </row>
    <row r="110" spans="1:9">
      <c r="A110" s="250" t="s">
        <v>9</v>
      </c>
      <c r="B110" s="85" t="s">
        <v>391</v>
      </c>
      <c r="C110" s="85"/>
      <c r="D110" s="85"/>
      <c r="E110" s="85"/>
      <c r="F110" s="85"/>
      <c r="G110" s="85"/>
      <c r="H110" s="620"/>
      <c r="I110" s="278"/>
    </row>
    <row r="111" spans="1:9" ht="28.5" customHeight="1">
      <c r="A111" s="252"/>
      <c r="B111" s="84" t="s">
        <v>167</v>
      </c>
      <c r="C111" s="84"/>
      <c r="D111" s="84"/>
      <c r="E111" s="84"/>
      <c r="F111" s="84"/>
      <c r="G111" s="84"/>
      <c r="H111" s="610"/>
      <c r="I111" s="251"/>
    </row>
    <row r="112" spans="1:9" ht="15" thickBot="1">
      <c r="A112" s="254"/>
      <c r="B112" s="495"/>
      <c r="C112" s="492"/>
      <c r="D112" s="487" t="s">
        <v>17</v>
      </c>
      <c r="E112" s="487"/>
      <c r="F112" s="493" t="s">
        <v>25</v>
      </c>
      <c r="G112" s="488"/>
      <c r="H112" s="617">
        <v>0</v>
      </c>
      <c r="I112" s="489">
        <f>G112*H112</f>
        <v>0</v>
      </c>
    </row>
    <row r="113" spans="1:9" ht="15" thickBot="1">
      <c r="A113" s="82"/>
      <c r="B113" s="66"/>
      <c r="C113" s="67"/>
      <c r="D113" s="68"/>
      <c r="E113" s="68"/>
      <c r="F113" s="68"/>
      <c r="G113" s="63"/>
      <c r="H113" s="603"/>
      <c r="I113" s="128" t="s">
        <v>9</v>
      </c>
    </row>
    <row r="114" spans="1:9" ht="42.75">
      <c r="A114" s="274" t="s">
        <v>169</v>
      </c>
      <c r="B114" s="245" t="s">
        <v>170</v>
      </c>
      <c r="C114" s="246"/>
      <c r="D114" s="247"/>
      <c r="E114" s="247"/>
      <c r="F114" s="247"/>
      <c r="G114" s="248"/>
      <c r="H114" s="609"/>
      <c r="I114" s="285"/>
    </row>
    <row r="115" spans="1:9">
      <c r="A115" s="250" t="s">
        <v>9</v>
      </c>
      <c r="B115" s="85" t="s">
        <v>392</v>
      </c>
      <c r="C115" s="85"/>
      <c r="D115" s="85"/>
      <c r="E115" s="85"/>
      <c r="F115" s="85"/>
      <c r="G115" s="85"/>
      <c r="H115" s="620"/>
      <c r="I115" s="278"/>
    </row>
    <row r="116" spans="1:9">
      <c r="A116" s="252"/>
      <c r="B116" s="85" t="s">
        <v>168</v>
      </c>
      <c r="C116" s="85"/>
      <c r="D116" s="85"/>
      <c r="E116" s="85"/>
      <c r="F116" s="85"/>
      <c r="G116" s="85"/>
      <c r="H116" s="620"/>
      <c r="I116" s="278"/>
    </row>
    <row r="117" spans="1:9" ht="15" thickBot="1">
      <c r="A117" s="254"/>
      <c r="B117" s="496"/>
      <c r="C117" s="492"/>
      <c r="D117" s="487" t="s">
        <v>17</v>
      </c>
      <c r="E117" s="487"/>
      <c r="F117" s="493" t="s">
        <v>25</v>
      </c>
      <c r="G117" s="488"/>
      <c r="H117" s="617">
        <v>0</v>
      </c>
      <c r="I117" s="489">
        <f>G117*H117</f>
        <v>0</v>
      </c>
    </row>
    <row r="118" spans="1:9" ht="15" thickBot="1">
      <c r="A118" s="82"/>
      <c r="B118" s="66"/>
      <c r="C118" s="67"/>
      <c r="D118" s="68"/>
      <c r="E118" s="68"/>
      <c r="F118" s="68"/>
      <c r="G118" s="63"/>
      <c r="H118" s="603"/>
      <c r="I118" s="128" t="s">
        <v>9</v>
      </c>
    </row>
    <row r="119" spans="1:9" ht="57">
      <c r="A119" s="274" t="s">
        <v>172</v>
      </c>
      <c r="B119" s="245" t="s">
        <v>173</v>
      </c>
      <c r="C119" s="246"/>
      <c r="D119" s="247"/>
      <c r="E119" s="247"/>
      <c r="F119" s="247"/>
      <c r="G119" s="248"/>
      <c r="H119" s="609"/>
      <c r="I119" s="285"/>
    </row>
    <row r="120" spans="1:9" ht="28.5" customHeight="1">
      <c r="A120" s="269" t="s">
        <v>9</v>
      </c>
      <c r="B120" s="121" t="s">
        <v>393</v>
      </c>
      <c r="C120" s="121"/>
      <c r="D120" s="121"/>
      <c r="E120" s="121"/>
      <c r="F120" s="121"/>
      <c r="G120" s="121"/>
      <c r="H120" s="613"/>
      <c r="I120" s="262"/>
    </row>
    <row r="121" spans="1:9">
      <c r="A121" s="252"/>
      <c r="B121" s="238" t="s">
        <v>171</v>
      </c>
      <c r="C121" s="238"/>
      <c r="D121" s="238"/>
      <c r="E121" s="238"/>
      <c r="F121" s="238"/>
      <c r="G121" s="238"/>
      <c r="H121" s="616"/>
      <c r="I121" s="270"/>
    </row>
    <row r="122" spans="1:9" ht="15" thickBot="1">
      <c r="A122" s="254"/>
      <c r="B122" s="491"/>
      <c r="C122" s="492"/>
      <c r="D122" s="493" t="s">
        <v>17</v>
      </c>
      <c r="E122" s="493"/>
      <c r="F122" s="493"/>
      <c r="G122" s="488"/>
      <c r="H122" s="617">
        <v>0</v>
      </c>
      <c r="I122" s="489">
        <f>G122*H122</f>
        <v>0</v>
      </c>
    </row>
    <row r="123" spans="1:9" ht="15" thickBot="1">
      <c r="A123" s="86"/>
      <c r="B123" s="87"/>
      <c r="C123" s="87"/>
      <c r="D123" s="88"/>
      <c r="E123" s="88"/>
      <c r="F123" s="88"/>
      <c r="G123" s="89"/>
      <c r="H123" s="614"/>
      <c r="I123" s="128" t="s">
        <v>9</v>
      </c>
    </row>
    <row r="124" spans="1:9" ht="28.5">
      <c r="A124" s="274" t="s">
        <v>175</v>
      </c>
      <c r="B124" s="245" t="s">
        <v>176</v>
      </c>
      <c r="C124" s="266"/>
      <c r="D124" s="295"/>
      <c r="E124" s="295"/>
      <c r="F124" s="295"/>
      <c r="G124" s="310"/>
      <c r="H124" s="637"/>
      <c r="I124" s="285"/>
    </row>
    <row r="125" spans="1:9" ht="28.5" customHeight="1">
      <c r="A125" s="269" t="s">
        <v>38</v>
      </c>
      <c r="B125" s="121" t="s">
        <v>394</v>
      </c>
      <c r="C125" s="121"/>
      <c r="D125" s="121"/>
      <c r="E125" s="121"/>
      <c r="F125" s="121"/>
      <c r="G125" s="121"/>
      <c r="H125" s="613"/>
      <c r="I125" s="262"/>
    </row>
    <row r="126" spans="1:9" ht="15">
      <c r="A126" s="288"/>
      <c r="B126" s="238" t="s">
        <v>174</v>
      </c>
      <c r="C126" s="238"/>
      <c r="D126" s="238"/>
      <c r="E126" s="238"/>
      <c r="F126" s="238"/>
      <c r="G126" s="238"/>
      <c r="H126" s="616"/>
      <c r="I126" s="270"/>
    </row>
    <row r="127" spans="1:9" ht="15.75" thickBot="1">
      <c r="A127" s="290"/>
      <c r="B127" s="491"/>
      <c r="C127" s="492"/>
      <c r="D127" s="493" t="s">
        <v>17</v>
      </c>
      <c r="E127" s="493"/>
      <c r="F127" s="509"/>
      <c r="G127" s="488"/>
      <c r="H127" s="617">
        <v>0</v>
      </c>
      <c r="I127" s="489">
        <f>G127*H127</f>
        <v>0</v>
      </c>
    </row>
    <row r="128" spans="1:9" ht="15.75" thickBot="1">
      <c r="A128" s="100"/>
      <c r="B128" s="88"/>
      <c r="C128" s="88"/>
      <c r="D128" s="88"/>
      <c r="E128" s="88"/>
      <c r="F128" s="88"/>
      <c r="G128" s="89"/>
      <c r="H128" s="614"/>
      <c r="I128" s="128" t="s">
        <v>9</v>
      </c>
    </row>
    <row r="129" spans="1:9" ht="75">
      <c r="A129" s="235" t="s">
        <v>179</v>
      </c>
      <c r="B129" s="312" t="s">
        <v>180</v>
      </c>
      <c r="C129" s="267"/>
      <c r="D129" s="295"/>
      <c r="E129" s="295"/>
      <c r="F129" s="295"/>
      <c r="G129" s="310"/>
      <c r="H129" s="637"/>
      <c r="I129" s="285"/>
    </row>
    <row r="130" spans="1:9" ht="33.75" customHeight="1">
      <c r="A130" s="235"/>
      <c r="B130" s="313" t="s">
        <v>395</v>
      </c>
      <c r="C130" s="239"/>
      <c r="D130" s="239"/>
      <c r="E130" s="239"/>
      <c r="F130" s="239"/>
      <c r="G130" s="239"/>
      <c r="H130" s="623"/>
      <c r="I130" s="287"/>
    </row>
    <row r="131" spans="1:9" ht="15">
      <c r="A131" s="311"/>
      <c r="B131" s="314" t="s">
        <v>178</v>
      </c>
      <c r="C131" s="240"/>
      <c r="D131" s="240"/>
      <c r="E131" s="240"/>
      <c r="F131" s="240"/>
      <c r="G131" s="240"/>
      <c r="H131" s="624"/>
      <c r="I131" s="289"/>
    </row>
    <row r="132" spans="1:9" ht="15.75" thickBot="1">
      <c r="A132" s="311"/>
      <c r="B132" s="315"/>
      <c r="C132" s="272"/>
      <c r="D132" s="291" t="s">
        <v>17</v>
      </c>
      <c r="E132" s="291"/>
      <c r="F132" s="291"/>
      <c r="G132" s="292"/>
      <c r="H132" s="638">
        <v>0</v>
      </c>
      <c r="I132" s="293">
        <f>G132*H132</f>
        <v>0</v>
      </c>
    </row>
    <row r="133" spans="1:9" ht="15.75" thickBot="1">
      <c r="A133" s="100"/>
      <c r="B133" s="87"/>
      <c r="C133" s="87"/>
      <c r="D133" s="88"/>
      <c r="E133" s="88"/>
      <c r="F133" s="102"/>
      <c r="G133" s="103"/>
      <c r="H133" s="626"/>
      <c r="I133" s="128" t="s">
        <v>9</v>
      </c>
    </row>
    <row r="134" spans="1:9" ht="28.5">
      <c r="A134" s="274" t="s">
        <v>162</v>
      </c>
      <c r="B134" s="245" t="s">
        <v>163</v>
      </c>
      <c r="C134" s="266"/>
      <c r="D134" s="295"/>
      <c r="E134" s="295"/>
      <c r="F134" s="296"/>
      <c r="G134" s="297"/>
      <c r="H134" s="627"/>
      <c r="I134" s="285"/>
    </row>
    <row r="135" spans="1:9">
      <c r="A135" s="250" t="s">
        <v>9</v>
      </c>
      <c r="B135" s="85" t="s">
        <v>396</v>
      </c>
      <c r="C135" s="85"/>
      <c r="D135" s="85"/>
      <c r="E135" s="85"/>
      <c r="F135" s="85"/>
      <c r="G135" s="85"/>
      <c r="H135" s="620"/>
      <c r="I135" s="278"/>
    </row>
    <row r="136" spans="1:9" ht="15">
      <c r="A136" s="316"/>
      <c r="B136" s="85" t="s">
        <v>139</v>
      </c>
      <c r="C136" s="85"/>
      <c r="D136" s="85"/>
      <c r="E136" s="85"/>
      <c r="F136" s="85"/>
      <c r="G136" s="85"/>
      <c r="H136" s="620"/>
      <c r="I136" s="278"/>
    </row>
    <row r="137" spans="1:9" ht="15.75" thickBot="1">
      <c r="A137" s="290"/>
      <c r="B137" s="496"/>
      <c r="C137" s="497"/>
      <c r="D137" s="493" t="s">
        <v>17</v>
      </c>
      <c r="E137" s="493" t="s">
        <v>9</v>
      </c>
      <c r="F137" s="493" t="s">
        <v>25</v>
      </c>
      <c r="G137" s="510"/>
      <c r="H137" s="612">
        <v>0</v>
      </c>
      <c r="I137" s="489">
        <f>G137*H137</f>
        <v>0</v>
      </c>
    </row>
    <row r="138" spans="1:9" ht="15.75" thickBot="1">
      <c r="A138" s="538"/>
      <c r="B138" s="552" t="s">
        <v>340</v>
      </c>
      <c r="C138" s="552"/>
      <c r="D138" s="552"/>
      <c r="E138" s="552"/>
      <c r="F138" s="552"/>
      <c r="G138" s="552"/>
      <c r="H138" s="639"/>
      <c r="I138" s="553">
        <f>SUM(I22:I137)</f>
        <v>0</v>
      </c>
    </row>
    <row r="139" spans="1:9" ht="15.75" thickBot="1">
      <c r="A139" s="100"/>
      <c r="B139" s="88"/>
      <c r="C139" s="88"/>
      <c r="D139" s="88"/>
      <c r="E139" s="88"/>
      <c r="F139" s="88"/>
      <c r="G139" s="89"/>
      <c r="H139" s="614"/>
      <c r="I139" s="128" t="s">
        <v>9</v>
      </c>
    </row>
    <row r="140" spans="1:9" ht="15.75" thickBot="1">
      <c r="A140" s="134" t="s">
        <v>39</v>
      </c>
      <c r="B140" s="135"/>
      <c r="C140" s="136"/>
      <c r="D140" s="140"/>
      <c r="E140" s="137"/>
      <c r="F140" s="140"/>
      <c r="G140" s="141"/>
      <c r="H140" s="640"/>
      <c r="I140" s="139" t="s">
        <v>9</v>
      </c>
    </row>
    <row r="141" spans="1:9" ht="15.75" thickBot="1">
      <c r="A141" s="129"/>
      <c r="B141" s="66"/>
      <c r="C141" s="67"/>
      <c r="D141" s="130"/>
      <c r="E141" s="68"/>
      <c r="F141" s="130"/>
      <c r="G141" s="131"/>
      <c r="H141" s="641"/>
      <c r="I141" s="128"/>
    </row>
    <row r="142" spans="1:9" ht="42.75">
      <c r="A142" s="317" t="s">
        <v>149</v>
      </c>
      <c r="B142" s="265" t="s">
        <v>148</v>
      </c>
      <c r="C142" s="246"/>
      <c r="D142" s="318"/>
      <c r="E142" s="247"/>
      <c r="F142" s="318"/>
      <c r="G142" s="319"/>
      <c r="H142" s="642"/>
      <c r="I142" s="285"/>
    </row>
    <row r="143" spans="1:9" ht="28.5" customHeight="1">
      <c r="A143" s="269" t="s">
        <v>9</v>
      </c>
      <c r="B143" s="121" t="s">
        <v>397</v>
      </c>
      <c r="C143" s="121"/>
      <c r="D143" s="121"/>
      <c r="E143" s="121"/>
      <c r="F143" s="121"/>
      <c r="G143" s="121"/>
      <c r="H143" s="613"/>
      <c r="I143" s="262"/>
    </row>
    <row r="144" spans="1:9">
      <c r="A144" s="252"/>
      <c r="B144" s="238" t="s">
        <v>147</v>
      </c>
      <c r="C144" s="238"/>
      <c r="D144" s="238"/>
      <c r="E144" s="238"/>
      <c r="F144" s="238"/>
      <c r="G144" s="238"/>
      <c r="H144" s="616"/>
      <c r="I144" s="270"/>
    </row>
    <row r="145" spans="1:9" ht="15" thickBot="1">
      <c r="A145" s="254"/>
      <c r="B145" s="491"/>
      <c r="C145" s="497"/>
      <c r="D145" s="493" t="s">
        <v>17</v>
      </c>
      <c r="E145" s="493"/>
      <c r="F145" s="493"/>
      <c r="G145" s="488"/>
      <c r="H145" s="612">
        <v>0</v>
      </c>
      <c r="I145" s="489">
        <f>G145*H145</f>
        <v>0</v>
      </c>
    </row>
    <row r="146" spans="1:9" ht="15" thickBot="1">
      <c r="A146" s="90"/>
      <c r="B146" s="91"/>
      <c r="C146" s="92"/>
      <c r="D146" s="93"/>
      <c r="E146" s="93"/>
      <c r="F146" s="93"/>
      <c r="G146" s="104"/>
      <c r="H146" s="643"/>
      <c r="I146" s="128" t="s">
        <v>9</v>
      </c>
    </row>
    <row r="147" spans="1:9" ht="60">
      <c r="A147" s="320" t="s">
        <v>146</v>
      </c>
      <c r="B147" s="284" t="s">
        <v>145</v>
      </c>
      <c r="C147" s="321"/>
      <c r="D147" s="322"/>
      <c r="E147" s="323"/>
      <c r="F147" s="323"/>
      <c r="G147" s="324"/>
      <c r="H147" s="644"/>
      <c r="I147" s="285"/>
    </row>
    <row r="148" spans="1:9" ht="30" customHeight="1">
      <c r="A148" s="286" t="s">
        <v>9</v>
      </c>
      <c r="B148" s="239" t="s">
        <v>398</v>
      </c>
      <c r="C148" s="239"/>
      <c r="D148" s="239"/>
      <c r="E148" s="239"/>
      <c r="F148" s="239"/>
      <c r="G148" s="239"/>
      <c r="H148" s="623"/>
      <c r="I148" s="287"/>
    </row>
    <row r="149" spans="1:9" ht="15">
      <c r="A149" s="252"/>
      <c r="B149" s="240" t="s">
        <v>133</v>
      </c>
      <c r="C149" s="240"/>
      <c r="D149" s="240"/>
      <c r="E149" s="240"/>
      <c r="F149" s="240"/>
      <c r="G149" s="240"/>
      <c r="H149" s="624"/>
      <c r="I149" s="289"/>
    </row>
    <row r="150" spans="1:9" ht="15.75" thickBot="1">
      <c r="A150" s="254"/>
      <c r="B150" s="500"/>
      <c r="C150" s="511"/>
      <c r="D150" s="501" t="s">
        <v>17</v>
      </c>
      <c r="E150" s="501"/>
      <c r="F150" s="501"/>
      <c r="G150" s="502"/>
      <c r="H150" s="630">
        <v>0</v>
      </c>
      <c r="I150" s="503">
        <f>G150*H150</f>
        <v>0</v>
      </c>
    </row>
    <row r="151" spans="1:9" ht="15" thickBot="1">
      <c r="A151" s="90"/>
      <c r="B151" s="91"/>
      <c r="C151" s="92"/>
      <c r="D151" s="93"/>
      <c r="E151" s="93"/>
      <c r="F151" s="93"/>
      <c r="G151" s="104"/>
      <c r="H151" s="643"/>
      <c r="I151" s="128" t="s">
        <v>9</v>
      </c>
    </row>
    <row r="152" spans="1:9" ht="60">
      <c r="A152" s="320" t="s">
        <v>144</v>
      </c>
      <c r="B152" s="284" t="s">
        <v>143</v>
      </c>
      <c r="C152" s="321"/>
      <c r="D152" s="322"/>
      <c r="E152" s="323"/>
      <c r="F152" s="323"/>
      <c r="G152" s="324"/>
      <c r="H152" s="644"/>
      <c r="I152" s="285"/>
    </row>
    <row r="153" spans="1:9" ht="15">
      <c r="A153" s="286" t="s">
        <v>9</v>
      </c>
      <c r="B153" s="240" t="s">
        <v>399</v>
      </c>
      <c r="C153" s="240"/>
      <c r="D153" s="240"/>
      <c r="E153" s="240"/>
      <c r="F153" s="240"/>
      <c r="G153" s="240"/>
      <c r="H153" s="624"/>
      <c r="I153" s="289"/>
    </row>
    <row r="154" spans="1:9" ht="15">
      <c r="A154" s="252"/>
      <c r="B154" s="240" t="s">
        <v>139</v>
      </c>
      <c r="C154" s="240"/>
      <c r="D154" s="240"/>
      <c r="E154" s="240"/>
      <c r="F154" s="240"/>
      <c r="G154" s="240"/>
      <c r="H154" s="624"/>
      <c r="I154" s="289"/>
    </row>
    <row r="155" spans="1:9" ht="15.75" thickBot="1">
      <c r="A155" s="254"/>
      <c r="B155" s="500"/>
      <c r="C155" s="497"/>
      <c r="D155" s="501" t="s">
        <v>17</v>
      </c>
      <c r="E155" s="501"/>
      <c r="F155" s="501"/>
      <c r="G155" s="502"/>
      <c r="H155" s="630">
        <v>0</v>
      </c>
      <c r="I155" s="503">
        <f>G155*H155</f>
        <v>0</v>
      </c>
    </row>
    <row r="156" spans="1:9" ht="15" thickBot="1">
      <c r="A156" s="82"/>
      <c r="B156" s="66"/>
      <c r="C156" s="67"/>
      <c r="D156" s="68"/>
      <c r="E156" s="68"/>
      <c r="F156" s="68"/>
      <c r="G156" s="81"/>
      <c r="H156" s="603"/>
      <c r="I156" s="128" t="s">
        <v>9</v>
      </c>
    </row>
    <row r="157" spans="1:9" ht="42.75">
      <c r="A157" s="264" t="s">
        <v>141</v>
      </c>
      <c r="B157" s="325" t="s">
        <v>142</v>
      </c>
      <c r="C157" s="246"/>
      <c r="D157" s="247"/>
      <c r="E157" s="247"/>
      <c r="F157" s="247"/>
      <c r="G157" s="259"/>
      <c r="H157" s="609"/>
      <c r="I157" s="326"/>
    </row>
    <row r="158" spans="1:9">
      <c r="A158" s="269"/>
      <c r="B158" s="238" t="s">
        <v>400</v>
      </c>
      <c r="C158" s="238"/>
      <c r="D158" s="238"/>
      <c r="E158" s="238"/>
      <c r="F158" s="238"/>
      <c r="G158" s="238"/>
      <c r="H158" s="616"/>
      <c r="I158" s="270"/>
    </row>
    <row r="159" spans="1:9">
      <c r="A159" s="327"/>
      <c r="B159" s="238" t="s">
        <v>140</v>
      </c>
      <c r="C159" s="238"/>
      <c r="D159" s="238"/>
      <c r="E159" s="238"/>
      <c r="F159" s="238"/>
      <c r="G159" s="238"/>
      <c r="H159" s="616"/>
      <c r="I159" s="270"/>
    </row>
    <row r="160" spans="1:9" ht="15" thickBot="1">
      <c r="A160" s="254"/>
      <c r="B160" s="491"/>
      <c r="C160" s="497"/>
      <c r="D160" s="493" t="s">
        <v>17</v>
      </c>
      <c r="E160" s="493"/>
      <c r="F160" s="493"/>
      <c r="G160" s="488"/>
      <c r="H160" s="612">
        <v>0</v>
      </c>
      <c r="I160" s="489">
        <f>G160*H160</f>
        <v>0</v>
      </c>
    </row>
    <row r="161" spans="1:9" s="161" customFormat="1" ht="15.75" customHeight="1" thickBot="1">
      <c r="A161" s="549"/>
      <c r="B161" s="548" t="s">
        <v>341</v>
      </c>
      <c r="C161" s="548"/>
      <c r="D161" s="548"/>
      <c r="E161" s="548"/>
      <c r="F161" s="548"/>
      <c r="G161" s="548"/>
      <c r="H161" s="645"/>
      <c r="I161" s="541">
        <f>SUM(I145:I160)</f>
        <v>0</v>
      </c>
    </row>
    <row r="162" spans="1:9" ht="15" thickBot="1">
      <c r="A162" s="82"/>
      <c r="B162" s="66"/>
      <c r="C162" s="67"/>
      <c r="D162" s="68"/>
      <c r="E162" s="68"/>
      <c r="F162" s="68"/>
      <c r="G162" s="81"/>
      <c r="H162" s="603"/>
      <c r="I162" s="128" t="s">
        <v>9</v>
      </c>
    </row>
    <row r="163" spans="1:9" ht="15.75" thickBot="1">
      <c r="A163" s="134" t="s">
        <v>40</v>
      </c>
      <c r="B163" s="135"/>
      <c r="C163" s="136"/>
      <c r="D163" s="137"/>
      <c r="E163" s="137"/>
      <c r="F163" s="137"/>
      <c r="G163" s="138"/>
      <c r="H163" s="608"/>
      <c r="I163" s="139" t="s">
        <v>9</v>
      </c>
    </row>
    <row r="164" spans="1:9" ht="15.75" thickBot="1">
      <c r="A164" s="142"/>
      <c r="B164" s="66"/>
      <c r="C164" s="67"/>
      <c r="D164" s="68"/>
      <c r="E164" s="68"/>
      <c r="F164" s="68"/>
      <c r="G164" s="81"/>
      <c r="H164" s="603"/>
      <c r="I164" s="128"/>
    </row>
    <row r="165" spans="1:9" ht="45">
      <c r="A165" s="283" t="s">
        <v>91</v>
      </c>
      <c r="B165" s="328" t="s">
        <v>323</v>
      </c>
      <c r="C165" s="246"/>
      <c r="D165" s="247"/>
      <c r="E165" s="247"/>
      <c r="F165" s="247"/>
      <c r="G165" s="259"/>
      <c r="H165" s="609"/>
      <c r="I165" s="285"/>
    </row>
    <row r="166" spans="1:9" ht="15">
      <c r="A166" s="286" t="s">
        <v>9</v>
      </c>
      <c r="B166" s="240" t="s">
        <v>401</v>
      </c>
      <c r="C166" s="240"/>
      <c r="D166" s="240"/>
      <c r="E166" s="240"/>
      <c r="F166" s="240"/>
      <c r="G166" s="240"/>
      <c r="H166" s="624"/>
      <c r="I166" s="289"/>
    </row>
    <row r="167" spans="1:9" ht="15">
      <c r="A167" s="252"/>
      <c r="B167" s="240" t="s">
        <v>139</v>
      </c>
      <c r="C167" s="240"/>
      <c r="D167" s="240"/>
      <c r="E167" s="240"/>
      <c r="F167" s="240"/>
      <c r="G167" s="240"/>
      <c r="H167" s="624" t="s">
        <v>9</v>
      </c>
      <c r="I167" s="289"/>
    </row>
    <row r="168" spans="1:9" ht="15.75" thickBot="1">
      <c r="A168" s="254"/>
      <c r="B168" s="500"/>
      <c r="C168" s="492"/>
      <c r="D168" s="501" t="s">
        <v>17</v>
      </c>
      <c r="E168" s="501"/>
      <c r="F168" s="501"/>
      <c r="G168" s="502"/>
      <c r="H168" s="625">
        <v>0</v>
      </c>
      <c r="I168" s="503">
        <f>G168*H168</f>
        <v>0</v>
      </c>
    </row>
    <row r="169" spans="1:9" ht="15.75" thickBot="1">
      <c r="A169" s="95"/>
      <c r="B169" s="124"/>
      <c r="C169" s="87"/>
      <c r="D169" s="125"/>
      <c r="E169" s="125"/>
      <c r="F169" s="125"/>
      <c r="G169" s="126"/>
      <c r="H169" s="646"/>
      <c r="I169" s="132"/>
    </row>
    <row r="170" spans="1:9" ht="57">
      <c r="A170" s="317" t="s">
        <v>90</v>
      </c>
      <c r="B170" s="277" t="s">
        <v>322</v>
      </c>
      <c r="C170" s="266"/>
      <c r="D170" s="329"/>
      <c r="E170" s="330"/>
      <c r="F170" s="331"/>
      <c r="G170" s="332"/>
      <c r="H170" s="647"/>
      <c r="I170" s="333"/>
    </row>
    <row r="171" spans="1:9">
      <c r="A171" s="269" t="s">
        <v>9</v>
      </c>
      <c r="B171" s="243" t="s">
        <v>402</v>
      </c>
      <c r="C171" s="243"/>
      <c r="D171" s="243"/>
      <c r="E171" s="243"/>
      <c r="F171" s="243"/>
      <c r="G171" s="243"/>
      <c r="H171" s="648"/>
      <c r="I171" s="334"/>
    </row>
    <row r="172" spans="1:9">
      <c r="A172" s="327"/>
      <c r="B172" s="83" t="s">
        <v>92</v>
      </c>
      <c r="C172" s="83"/>
      <c r="D172" s="83"/>
      <c r="E172" s="83"/>
      <c r="F172" s="83"/>
      <c r="G172" s="83"/>
      <c r="H172" s="611"/>
      <c r="I172" s="253"/>
    </row>
    <row r="173" spans="1:9" ht="15" thickBot="1">
      <c r="A173" s="254"/>
      <c r="B173" s="486"/>
      <c r="C173" s="492"/>
      <c r="D173" s="493" t="s">
        <v>17</v>
      </c>
      <c r="E173" s="493"/>
      <c r="F173" s="493" t="s">
        <v>25</v>
      </c>
      <c r="G173" s="488"/>
      <c r="H173" s="617">
        <v>0</v>
      </c>
      <c r="I173" s="489">
        <f>G173*H173</f>
        <v>0</v>
      </c>
    </row>
    <row r="174" spans="1:9" s="114" customFormat="1" ht="15.75" thickBot="1">
      <c r="A174" s="549"/>
      <c r="B174" s="550" t="s">
        <v>342</v>
      </c>
      <c r="C174" s="551"/>
      <c r="D174" s="551"/>
      <c r="E174" s="551"/>
      <c r="F174" s="551"/>
      <c r="G174" s="551"/>
      <c r="H174" s="649"/>
      <c r="I174" s="541">
        <f>SUM(I168:I173)</f>
        <v>0</v>
      </c>
    </row>
    <row r="175" spans="1:9" ht="15" thickBot="1">
      <c r="A175" s="86"/>
      <c r="B175" s="87"/>
      <c r="C175" s="87"/>
      <c r="D175" s="88"/>
      <c r="E175" s="88"/>
      <c r="F175" s="88"/>
      <c r="G175" s="108"/>
      <c r="H175" s="614"/>
      <c r="I175" s="128" t="s">
        <v>9</v>
      </c>
    </row>
    <row r="176" spans="1:9" ht="15.75" thickBot="1">
      <c r="A176" s="156" t="s">
        <v>41</v>
      </c>
      <c r="B176" s="157"/>
      <c r="C176" s="157"/>
      <c r="D176" s="158"/>
      <c r="E176" s="158"/>
      <c r="F176" s="158"/>
      <c r="G176" s="159"/>
      <c r="H176" s="650"/>
      <c r="I176" s="139" t="s">
        <v>9</v>
      </c>
    </row>
    <row r="177" spans="1:9" ht="15.75" thickBot="1">
      <c r="A177" s="143"/>
      <c r="B177" s="87"/>
      <c r="C177" s="87"/>
      <c r="D177" s="88"/>
      <c r="E177" s="88"/>
      <c r="F177" s="88"/>
      <c r="G177" s="108"/>
      <c r="H177" s="614"/>
      <c r="I177" s="128"/>
    </row>
    <row r="178" spans="1:9" ht="28.5">
      <c r="A178" s="274" t="s">
        <v>161</v>
      </c>
      <c r="B178" s="245" t="s">
        <v>321</v>
      </c>
      <c r="C178" s="266"/>
      <c r="D178" s="335"/>
      <c r="E178" s="336"/>
      <c r="F178" s="267"/>
      <c r="G178" s="337"/>
      <c r="H178" s="651"/>
      <c r="I178" s="285"/>
    </row>
    <row r="179" spans="1:9">
      <c r="A179" s="338" t="s">
        <v>9</v>
      </c>
      <c r="B179" s="85" t="s">
        <v>403</v>
      </c>
      <c r="C179" s="85"/>
      <c r="D179" s="85"/>
      <c r="E179" s="85"/>
      <c r="F179" s="85"/>
      <c r="G179" s="85"/>
      <c r="H179" s="620"/>
      <c r="I179" s="278"/>
    </row>
    <row r="180" spans="1:9">
      <c r="A180" s="252"/>
      <c r="B180" s="85" t="s">
        <v>139</v>
      </c>
      <c r="C180" s="85"/>
      <c r="D180" s="85"/>
      <c r="E180" s="85"/>
      <c r="F180" s="85"/>
      <c r="G180" s="85"/>
      <c r="H180" s="620"/>
      <c r="I180" s="278"/>
    </row>
    <row r="181" spans="1:9" ht="15" thickBot="1">
      <c r="A181" s="254"/>
      <c r="B181" s="512"/>
      <c r="C181" s="486"/>
      <c r="D181" s="493" t="s">
        <v>17</v>
      </c>
      <c r="E181" s="493"/>
      <c r="F181" s="493" t="s">
        <v>25</v>
      </c>
      <c r="G181" s="488"/>
      <c r="H181" s="617">
        <v>0</v>
      </c>
      <c r="I181" s="489">
        <f>G181*H181</f>
        <v>0</v>
      </c>
    </row>
    <row r="182" spans="1:9" ht="15" thickBot="1">
      <c r="A182" s="82"/>
      <c r="B182" s="66"/>
      <c r="C182" s="67"/>
      <c r="D182" s="68"/>
      <c r="E182" s="68"/>
      <c r="F182" s="68"/>
      <c r="G182" s="109"/>
      <c r="H182" s="603"/>
      <c r="I182" s="128" t="s">
        <v>9</v>
      </c>
    </row>
    <row r="183" spans="1:9" ht="28.5">
      <c r="A183" s="340" t="s">
        <v>160</v>
      </c>
      <c r="B183" s="341" t="s">
        <v>324</v>
      </c>
      <c r="C183" s="342"/>
      <c r="D183" s="247"/>
      <c r="E183" s="343"/>
      <c r="F183" s="247"/>
      <c r="G183" s="344"/>
      <c r="H183" s="652"/>
      <c r="I183" s="260"/>
    </row>
    <row r="184" spans="1:9">
      <c r="A184" s="338" t="s">
        <v>9</v>
      </c>
      <c r="B184" s="85" t="s">
        <v>404</v>
      </c>
      <c r="C184" s="85"/>
      <c r="D184" s="85"/>
      <c r="E184" s="85"/>
      <c r="F184" s="85"/>
      <c r="G184" s="85"/>
      <c r="H184" s="620"/>
      <c r="I184" s="278"/>
    </row>
    <row r="185" spans="1:9" ht="15">
      <c r="A185" s="288"/>
      <c r="B185" s="85" t="s">
        <v>139</v>
      </c>
      <c r="C185" s="85"/>
      <c r="D185" s="85"/>
      <c r="E185" s="85"/>
      <c r="F185" s="85"/>
      <c r="G185" s="85"/>
      <c r="H185" s="620"/>
      <c r="I185" s="278"/>
    </row>
    <row r="186" spans="1:9" ht="15.75" thickBot="1">
      <c r="A186" s="290"/>
      <c r="B186" s="512"/>
      <c r="C186" s="486"/>
      <c r="D186" s="493" t="s">
        <v>17</v>
      </c>
      <c r="E186" s="493"/>
      <c r="F186" s="493" t="s">
        <v>25</v>
      </c>
      <c r="G186" s="488"/>
      <c r="H186" s="617">
        <v>0</v>
      </c>
      <c r="I186" s="489">
        <f>G186*H186</f>
        <v>0</v>
      </c>
    </row>
    <row r="187" spans="1:9" ht="15.75" thickBot="1">
      <c r="A187" s="339"/>
      <c r="B187" s="124"/>
      <c r="C187" s="87"/>
      <c r="D187" s="97"/>
      <c r="E187" s="97"/>
      <c r="F187" s="97"/>
      <c r="G187" s="98"/>
      <c r="H187" s="618"/>
      <c r="I187" s="128"/>
    </row>
    <row r="188" spans="1:9" ht="57">
      <c r="A188" s="340" t="s">
        <v>158</v>
      </c>
      <c r="B188" s="345" t="s">
        <v>325</v>
      </c>
      <c r="C188" s="266"/>
      <c r="D188" s="346"/>
      <c r="E188" s="347"/>
      <c r="F188" s="275"/>
      <c r="G188" s="276"/>
      <c r="H188" s="619"/>
      <c r="I188" s="326"/>
    </row>
    <row r="189" spans="1:9" ht="28.5" customHeight="1">
      <c r="A189" s="348" t="s">
        <v>9</v>
      </c>
      <c r="B189" s="121" t="s">
        <v>405</v>
      </c>
      <c r="C189" s="121"/>
      <c r="D189" s="121"/>
      <c r="E189" s="121"/>
      <c r="F189" s="121"/>
      <c r="G189" s="121"/>
      <c r="H189" s="613"/>
      <c r="I189" s="262"/>
    </row>
    <row r="190" spans="1:9" ht="15">
      <c r="A190" s="288"/>
      <c r="B190" s="238" t="s">
        <v>159</v>
      </c>
      <c r="C190" s="238"/>
      <c r="D190" s="238"/>
      <c r="E190" s="238"/>
      <c r="F190" s="238"/>
      <c r="G190" s="238"/>
      <c r="H190" s="616"/>
      <c r="I190" s="270"/>
    </row>
    <row r="191" spans="1:9" ht="15.75" thickBot="1">
      <c r="A191" s="290"/>
      <c r="B191" s="491"/>
      <c r="C191" s="497"/>
      <c r="D191" s="493" t="s">
        <v>17</v>
      </c>
      <c r="E191" s="493"/>
      <c r="F191" s="509"/>
      <c r="G191" s="488"/>
      <c r="H191" s="617">
        <v>0</v>
      </c>
      <c r="I191" s="489">
        <f>G191*H191</f>
        <v>0</v>
      </c>
    </row>
    <row r="192" spans="1:9" ht="15.75" thickBot="1">
      <c r="A192" s="99"/>
      <c r="B192" s="66"/>
      <c r="C192" s="67"/>
      <c r="D192" s="68"/>
      <c r="E192" s="68"/>
      <c r="F192" s="68"/>
      <c r="G192" s="81"/>
      <c r="H192" s="626"/>
      <c r="I192" s="128" t="s">
        <v>9</v>
      </c>
    </row>
    <row r="193" spans="1:9" ht="42.75">
      <c r="A193" s="349" t="s">
        <v>157</v>
      </c>
      <c r="B193" s="265" t="s">
        <v>326</v>
      </c>
      <c r="C193" s="280"/>
      <c r="D193" s="247"/>
      <c r="E193" s="247"/>
      <c r="F193" s="281"/>
      <c r="G193" s="350"/>
      <c r="H193" s="634"/>
      <c r="I193" s="285"/>
    </row>
    <row r="194" spans="1:9">
      <c r="A194" s="348" t="s">
        <v>9</v>
      </c>
      <c r="B194" s="238" t="s">
        <v>406</v>
      </c>
      <c r="C194" s="238"/>
      <c r="D194" s="238"/>
      <c r="E194" s="238"/>
      <c r="F194" s="238"/>
      <c r="G194" s="238"/>
      <c r="H194" s="616"/>
      <c r="I194" s="270"/>
    </row>
    <row r="195" spans="1:9" ht="15">
      <c r="A195" s="288"/>
      <c r="B195" s="238" t="s">
        <v>135</v>
      </c>
      <c r="C195" s="238"/>
      <c r="D195" s="238"/>
      <c r="E195" s="238"/>
      <c r="F195" s="238"/>
      <c r="G195" s="238"/>
      <c r="H195" s="616"/>
      <c r="I195" s="270"/>
    </row>
    <row r="196" spans="1:9" ht="15.75" thickBot="1">
      <c r="A196" s="290"/>
      <c r="B196" s="491"/>
      <c r="C196" s="497"/>
      <c r="D196" s="493" t="s">
        <v>17</v>
      </c>
      <c r="E196" s="493"/>
      <c r="F196" s="493" t="s">
        <v>25</v>
      </c>
      <c r="G196" s="488"/>
      <c r="H196" s="617">
        <v>0</v>
      </c>
      <c r="I196" s="489">
        <f>G196*H196</f>
        <v>0</v>
      </c>
    </row>
    <row r="197" spans="1:9" ht="15" thickBot="1">
      <c r="A197" s="90"/>
      <c r="B197" s="91"/>
      <c r="C197" s="92"/>
      <c r="D197" s="93"/>
      <c r="E197" s="93"/>
      <c r="F197" s="93"/>
      <c r="G197" s="94"/>
      <c r="H197" s="643"/>
      <c r="I197" s="128" t="s">
        <v>9</v>
      </c>
    </row>
    <row r="198" spans="1:9" ht="45">
      <c r="A198" s="320" t="s">
        <v>156</v>
      </c>
      <c r="B198" s="351" t="s">
        <v>327</v>
      </c>
      <c r="C198" s="321"/>
      <c r="D198" s="323"/>
      <c r="E198" s="352"/>
      <c r="F198" s="323"/>
      <c r="G198" s="353"/>
      <c r="H198" s="644"/>
      <c r="I198" s="326"/>
    </row>
    <row r="199" spans="1:9" ht="30" customHeight="1">
      <c r="A199" s="286" t="s">
        <v>9</v>
      </c>
      <c r="B199" s="239" t="s">
        <v>407</v>
      </c>
      <c r="C199" s="239"/>
      <c r="D199" s="239"/>
      <c r="E199" s="239"/>
      <c r="F199" s="239"/>
      <c r="G199" s="239"/>
      <c r="H199" s="623"/>
      <c r="I199" s="287"/>
    </row>
    <row r="200" spans="1:9" ht="15">
      <c r="A200" s="327"/>
      <c r="B200" s="240" t="s">
        <v>19</v>
      </c>
      <c r="C200" s="240"/>
      <c r="D200" s="240"/>
      <c r="E200" s="240"/>
      <c r="F200" s="240"/>
      <c r="G200" s="240"/>
      <c r="H200" s="624"/>
      <c r="I200" s="289"/>
    </row>
    <row r="201" spans="1:9" ht="15.75" thickBot="1">
      <c r="A201" s="254"/>
      <c r="B201" s="500"/>
      <c r="C201" s="492"/>
      <c r="D201" s="501" t="s">
        <v>17</v>
      </c>
      <c r="E201" s="501"/>
      <c r="F201" s="501"/>
      <c r="G201" s="502"/>
      <c r="H201" s="625">
        <v>0</v>
      </c>
      <c r="I201" s="503">
        <f>G201*H201</f>
        <v>0</v>
      </c>
    </row>
    <row r="202" spans="1:9" ht="15.75" thickBot="1">
      <c r="A202" s="538"/>
      <c r="B202" s="548" t="s">
        <v>343</v>
      </c>
      <c r="C202" s="548"/>
      <c r="D202" s="548"/>
      <c r="E202" s="548"/>
      <c r="F202" s="548"/>
      <c r="G202" s="548"/>
      <c r="H202" s="645"/>
      <c r="I202" s="541">
        <f>SUM(I181:I201)</f>
        <v>0</v>
      </c>
    </row>
    <row r="203" spans="1:9" ht="15" thickBot="1">
      <c r="A203" s="82"/>
      <c r="B203" s="66"/>
      <c r="C203" s="67"/>
      <c r="D203" s="68"/>
      <c r="E203" s="68"/>
      <c r="F203" s="68"/>
      <c r="G203" s="81"/>
      <c r="H203" s="603"/>
      <c r="I203" s="133"/>
    </row>
    <row r="204" spans="1:9" ht="15.75" thickBot="1">
      <c r="A204" s="134" t="s">
        <v>42</v>
      </c>
      <c r="B204" s="135"/>
      <c r="C204" s="136"/>
      <c r="D204" s="137"/>
      <c r="E204" s="137"/>
      <c r="F204" s="137"/>
      <c r="G204" s="138"/>
      <c r="H204" s="608"/>
      <c r="I204" s="160"/>
    </row>
    <row r="205" spans="1:9" ht="15.75" thickBot="1">
      <c r="A205" s="99"/>
      <c r="B205" s="66"/>
      <c r="C205" s="67"/>
      <c r="D205" s="68"/>
      <c r="E205" s="68"/>
      <c r="F205" s="68"/>
      <c r="G205" s="81"/>
      <c r="H205" s="603"/>
      <c r="I205" s="133"/>
    </row>
    <row r="206" spans="1:9" ht="57">
      <c r="A206" s="274" t="s">
        <v>155</v>
      </c>
      <c r="B206" s="245" t="s">
        <v>328</v>
      </c>
      <c r="C206" s="246"/>
      <c r="D206" s="247"/>
      <c r="E206" s="281"/>
      <c r="F206" s="247"/>
      <c r="G206" s="474"/>
      <c r="H206" s="609"/>
      <c r="I206" s="475"/>
    </row>
    <row r="207" spans="1:9">
      <c r="A207" s="250" t="s">
        <v>43</v>
      </c>
      <c r="B207" s="85" t="s">
        <v>408</v>
      </c>
      <c r="C207" s="85"/>
      <c r="D207" s="85"/>
      <c r="E207" s="85"/>
      <c r="F207" s="85"/>
      <c r="G207" s="85"/>
      <c r="H207" s="620"/>
      <c r="I207" s="278"/>
    </row>
    <row r="208" spans="1:9">
      <c r="A208" s="252"/>
      <c r="B208" s="85" t="s">
        <v>154</v>
      </c>
      <c r="C208" s="85"/>
      <c r="D208" s="85"/>
      <c r="E208" s="85"/>
      <c r="F208" s="85"/>
      <c r="G208" s="85"/>
      <c r="H208" s="620"/>
      <c r="I208" s="278"/>
    </row>
    <row r="209" spans="1:9" ht="15" thickBot="1">
      <c r="A209" s="254"/>
      <c r="B209" s="496"/>
      <c r="C209" s="492"/>
      <c r="D209" s="493" t="s">
        <v>17</v>
      </c>
      <c r="E209" s="493"/>
      <c r="F209" s="493" t="s">
        <v>25</v>
      </c>
      <c r="G209" s="488"/>
      <c r="H209" s="653">
        <v>0</v>
      </c>
      <c r="I209" s="489">
        <f>G209*H209</f>
        <v>0</v>
      </c>
    </row>
    <row r="210" spans="1:9" ht="15" thickBot="1">
      <c r="A210" s="86"/>
      <c r="B210" s="87"/>
      <c r="C210" s="87"/>
      <c r="D210" s="87"/>
      <c r="E210" s="88"/>
      <c r="F210" s="88"/>
      <c r="G210" s="89"/>
      <c r="H210" s="614"/>
      <c r="I210" s="128" t="s">
        <v>9</v>
      </c>
    </row>
    <row r="211" spans="1:9" ht="28.5">
      <c r="A211" s="244" t="s">
        <v>153</v>
      </c>
      <c r="B211" s="245" t="s">
        <v>329</v>
      </c>
      <c r="C211" s="266"/>
      <c r="D211" s="266"/>
      <c r="E211" s="267"/>
      <c r="F211" s="267"/>
      <c r="G211" s="268"/>
      <c r="H211" s="615"/>
      <c r="I211" s="285"/>
    </row>
    <row r="212" spans="1:9">
      <c r="A212" s="250" t="s">
        <v>96</v>
      </c>
      <c r="B212" s="238" t="s">
        <v>403</v>
      </c>
      <c r="C212" s="238"/>
      <c r="D212" s="238"/>
      <c r="E212" s="238"/>
      <c r="F212" s="238"/>
      <c r="G212" s="238"/>
      <c r="H212" s="616"/>
      <c r="I212" s="270"/>
    </row>
    <row r="213" spans="1:9">
      <c r="A213" s="252"/>
      <c r="B213" s="238" t="s">
        <v>152</v>
      </c>
      <c r="C213" s="238"/>
      <c r="D213" s="238"/>
      <c r="E213" s="238"/>
      <c r="F213" s="238"/>
      <c r="G213" s="238"/>
      <c r="H213" s="616"/>
      <c r="I213" s="270"/>
    </row>
    <row r="214" spans="1:9" ht="15" thickBot="1">
      <c r="A214" s="254"/>
      <c r="B214" s="491"/>
      <c r="C214" s="497"/>
      <c r="D214" s="493" t="s">
        <v>17</v>
      </c>
      <c r="E214" s="493"/>
      <c r="F214" s="493" t="s">
        <v>25</v>
      </c>
      <c r="G214" s="488"/>
      <c r="H214" s="617">
        <v>0</v>
      </c>
      <c r="I214" s="489">
        <f>G214*H214</f>
        <v>0</v>
      </c>
    </row>
    <row r="215" spans="1:9" ht="15" thickBot="1">
      <c r="A215" s="82"/>
      <c r="B215" s="66"/>
      <c r="C215" s="67"/>
      <c r="D215" s="67"/>
      <c r="E215" s="68"/>
      <c r="F215" s="68"/>
      <c r="G215" s="81"/>
      <c r="H215" s="603"/>
      <c r="I215" s="128" t="s">
        <v>9</v>
      </c>
    </row>
    <row r="216" spans="1:9" ht="45">
      <c r="A216" s="283" t="s">
        <v>151</v>
      </c>
      <c r="B216" s="284" t="s">
        <v>330</v>
      </c>
      <c r="C216" s="246"/>
      <c r="D216" s="246"/>
      <c r="E216" s="281"/>
      <c r="F216" s="247"/>
      <c r="G216" s="474"/>
      <c r="H216" s="609"/>
      <c r="I216" s="285"/>
    </row>
    <row r="217" spans="1:9" ht="15">
      <c r="A217" s="286" t="s">
        <v>44</v>
      </c>
      <c r="B217" s="240" t="s">
        <v>409</v>
      </c>
      <c r="C217" s="240"/>
      <c r="D217" s="240"/>
      <c r="E217" s="240"/>
      <c r="F217" s="240"/>
      <c r="G217" s="240"/>
      <c r="H217" s="624"/>
      <c r="I217" s="289"/>
    </row>
    <row r="218" spans="1:9" ht="15">
      <c r="A218" s="252"/>
      <c r="B218" s="240" t="s">
        <v>150</v>
      </c>
      <c r="C218" s="240"/>
      <c r="D218" s="240"/>
      <c r="E218" s="240"/>
      <c r="F218" s="240"/>
      <c r="G218" s="240"/>
      <c r="H218" s="624"/>
      <c r="I218" s="289"/>
    </row>
    <row r="219" spans="1:9" ht="15.75" thickBot="1">
      <c r="A219" s="254"/>
      <c r="B219" s="500"/>
      <c r="C219" s="492"/>
      <c r="D219" s="501" t="s">
        <v>24</v>
      </c>
      <c r="E219" s="501"/>
      <c r="F219" s="513" t="s">
        <v>25</v>
      </c>
      <c r="G219" s="502"/>
      <c r="H219" s="625">
        <v>0</v>
      </c>
      <c r="I219" s="503">
        <f>G219*H219</f>
        <v>0</v>
      </c>
    </row>
    <row r="220" spans="1:9" ht="15" thickBot="1">
      <c r="A220" s="82"/>
      <c r="B220" s="66"/>
      <c r="C220" s="67"/>
      <c r="D220" s="67"/>
      <c r="E220" s="68"/>
      <c r="F220" s="68"/>
      <c r="G220" s="81"/>
      <c r="H220" s="603"/>
      <c r="I220" s="128" t="s">
        <v>9</v>
      </c>
    </row>
    <row r="221" spans="1:9" ht="45">
      <c r="A221" s="283" t="s">
        <v>138</v>
      </c>
      <c r="B221" s="284" t="s">
        <v>331</v>
      </c>
      <c r="C221" s="280"/>
      <c r="D221" s="246"/>
      <c r="E221" s="281"/>
      <c r="F221" s="247"/>
      <c r="G221" s="474"/>
      <c r="H221" s="609"/>
      <c r="I221" s="285"/>
    </row>
    <row r="222" spans="1:9" ht="15">
      <c r="A222" s="286" t="s">
        <v>45</v>
      </c>
      <c r="B222" s="240" t="s">
        <v>409</v>
      </c>
      <c r="C222" s="240"/>
      <c r="D222" s="240"/>
      <c r="E222" s="240"/>
      <c r="F222" s="240"/>
      <c r="G222" s="240"/>
      <c r="H222" s="624"/>
      <c r="I222" s="289"/>
    </row>
    <row r="223" spans="1:9" ht="15">
      <c r="A223" s="252"/>
      <c r="B223" s="240" t="s">
        <v>137</v>
      </c>
      <c r="C223" s="240"/>
      <c r="D223" s="240"/>
      <c r="E223" s="240"/>
      <c r="F223" s="240"/>
      <c r="G223" s="240"/>
      <c r="H223" s="624"/>
      <c r="I223" s="289"/>
    </row>
    <row r="224" spans="1:9" ht="15.75" thickBot="1">
      <c r="A224" s="254"/>
      <c r="B224" s="515"/>
      <c r="C224" s="516"/>
      <c r="D224" s="501" t="s">
        <v>24</v>
      </c>
      <c r="E224" s="501"/>
      <c r="F224" s="513" t="s">
        <v>25</v>
      </c>
      <c r="G224" s="502"/>
      <c r="H224" s="625">
        <v>0</v>
      </c>
      <c r="I224" s="503">
        <f>G224*H224</f>
        <v>0</v>
      </c>
    </row>
    <row r="225" spans="1:9" ht="15" thickBot="1">
      <c r="A225" s="86"/>
      <c r="B225" s="87"/>
      <c r="C225" s="87"/>
      <c r="D225" s="87"/>
      <c r="E225" s="88"/>
      <c r="F225" s="89"/>
      <c r="G225" s="89"/>
      <c r="H225" s="614"/>
      <c r="I225" s="128" t="s">
        <v>9</v>
      </c>
    </row>
    <row r="226" spans="1:9" ht="30">
      <c r="A226" s="476" t="s">
        <v>136</v>
      </c>
      <c r="B226" s="477" t="s">
        <v>332</v>
      </c>
      <c r="C226" s="266"/>
      <c r="D226" s="478"/>
      <c r="E226" s="267"/>
      <c r="F226" s="479"/>
      <c r="G226" s="268"/>
      <c r="H226" s="615"/>
      <c r="I226" s="285"/>
    </row>
    <row r="227" spans="1:9" ht="15">
      <c r="A227" s="480" t="s">
        <v>9</v>
      </c>
      <c r="B227" s="481" t="s">
        <v>410</v>
      </c>
      <c r="C227" s="481"/>
      <c r="D227" s="481"/>
      <c r="E227" s="481"/>
      <c r="F227" s="481"/>
      <c r="G227" s="481"/>
      <c r="H227" s="654"/>
      <c r="I227" s="482"/>
    </row>
    <row r="228" spans="1:9" ht="15">
      <c r="A228" s="252"/>
      <c r="B228" s="481" t="s">
        <v>135</v>
      </c>
      <c r="C228" s="481"/>
      <c r="D228" s="481"/>
      <c r="E228" s="481"/>
      <c r="F228" s="481"/>
      <c r="G228" s="481"/>
      <c r="H228" s="654"/>
      <c r="I228" s="482"/>
    </row>
    <row r="229" spans="1:9" ht="15.75" thickBot="1">
      <c r="A229" s="254"/>
      <c r="B229" s="514"/>
      <c r="C229" s="492"/>
      <c r="D229" s="501" t="s">
        <v>17</v>
      </c>
      <c r="E229" s="501"/>
      <c r="F229" s="513" t="s">
        <v>25</v>
      </c>
      <c r="G229" s="502"/>
      <c r="H229" s="625">
        <v>0</v>
      </c>
      <c r="I229" s="503">
        <f>G229*H229</f>
        <v>0</v>
      </c>
    </row>
    <row r="230" spans="1:9" ht="15" thickBot="1">
      <c r="A230" s="82"/>
      <c r="B230" s="66"/>
      <c r="C230" s="67"/>
      <c r="D230" s="67"/>
      <c r="E230" s="68"/>
      <c r="F230" s="68"/>
      <c r="G230" s="81"/>
      <c r="H230" s="603"/>
      <c r="I230" s="128" t="s">
        <v>9</v>
      </c>
    </row>
    <row r="231" spans="1:9" ht="42.75">
      <c r="A231" s="349" t="s">
        <v>134</v>
      </c>
      <c r="B231" s="245" t="s">
        <v>333</v>
      </c>
      <c r="C231" s="246"/>
      <c r="D231" s="246"/>
      <c r="E231" s="281"/>
      <c r="F231" s="247"/>
      <c r="G231" s="474"/>
      <c r="H231" s="609"/>
      <c r="I231" s="285"/>
    </row>
    <row r="232" spans="1:9">
      <c r="A232" s="483" t="s">
        <v>9</v>
      </c>
      <c r="B232" s="84" t="s">
        <v>411</v>
      </c>
      <c r="C232" s="84"/>
      <c r="D232" s="84"/>
      <c r="E232" s="84"/>
      <c r="F232" s="84"/>
      <c r="G232" s="84"/>
      <c r="H232" s="610"/>
      <c r="I232" s="251"/>
    </row>
    <row r="233" spans="1:9">
      <c r="A233" s="252"/>
      <c r="B233" s="484" t="s">
        <v>133</v>
      </c>
      <c r="C233" s="484"/>
      <c r="D233" s="484"/>
      <c r="E233" s="484"/>
      <c r="F233" s="484"/>
      <c r="G233" s="484"/>
      <c r="H233" s="655"/>
      <c r="I233" s="485"/>
    </row>
    <row r="234" spans="1:9" ht="15" thickBot="1">
      <c r="A234" s="254"/>
      <c r="B234" s="511"/>
      <c r="C234" s="497"/>
      <c r="D234" s="493" t="s">
        <v>17</v>
      </c>
      <c r="E234" s="493"/>
      <c r="F234" s="493" t="s">
        <v>25</v>
      </c>
      <c r="G234" s="488"/>
      <c r="H234" s="617">
        <v>0</v>
      </c>
      <c r="I234" s="489">
        <f>G234*H234</f>
        <v>0</v>
      </c>
    </row>
    <row r="235" spans="1:9" ht="15" thickBot="1">
      <c r="A235" s="82"/>
      <c r="B235" s="66"/>
      <c r="C235" s="67"/>
      <c r="D235" s="67"/>
      <c r="E235" s="68"/>
      <c r="F235" s="68"/>
      <c r="G235" s="81"/>
      <c r="H235" s="603"/>
      <c r="I235" s="128" t="s">
        <v>9</v>
      </c>
    </row>
    <row r="236" spans="1:9">
      <c r="A236" s="274" t="s">
        <v>46</v>
      </c>
      <c r="B236" s="245" t="s">
        <v>334</v>
      </c>
      <c r="C236" s="246"/>
      <c r="D236" s="246"/>
      <c r="E236" s="281"/>
      <c r="F236" s="247"/>
      <c r="G236" s="259"/>
      <c r="H236" s="631"/>
      <c r="I236" s="285"/>
    </row>
    <row r="237" spans="1:9">
      <c r="A237" s="250" t="s">
        <v>9</v>
      </c>
      <c r="B237" s="84" t="s">
        <v>412</v>
      </c>
      <c r="C237" s="84"/>
      <c r="D237" s="84"/>
      <c r="E237" s="84"/>
      <c r="F237" s="84"/>
      <c r="G237" s="84"/>
      <c r="H237" s="610"/>
      <c r="I237" s="251"/>
    </row>
    <row r="238" spans="1:9">
      <c r="A238" s="327"/>
      <c r="B238" s="83" t="s">
        <v>19</v>
      </c>
      <c r="C238" s="83"/>
      <c r="D238" s="83"/>
      <c r="E238" s="83"/>
      <c r="F238" s="83"/>
      <c r="G238" s="83"/>
      <c r="H238" s="611"/>
      <c r="I238" s="253"/>
    </row>
    <row r="239" spans="1:9" ht="15" thickBot="1">
      <c r="A239" s="254"/>
      <c r="B239" s="486"/>
      <c r="C239" s="486"/>
      <c r="D239" s="493" t="s">
        <v>17</v>
      </c>
      <c r="E239" s="493"/>
      <c r="F239" s="493" t="s">
        <v>25</v>
      </c>
      <c r="G239" s="488"/>
      <c r="H239" s="612">
        <v>0</v>
      </c>
      <c r="I239" s="489">
        <f>G239*H239</f>
        <v>0</v>
      </c>
    </row>
    <row r="240" spans="1:9" ht="15.75" thickBot="1">
      <c r="A240" s="538"/>
      <c r="B240" s="539" t="s">
        <v>344</v>
      </c>
      <c r="C240" s="540"/>
      <c r="D240" s="540"/>
      <c r="E240" s="540"/>
      <c r="F240" s="540"/>
      <c r="G240" s="540"/>
      <c r="H240" s="656"/>
      <c r="I240" s="541">
        <f>SUM(I209:I239)</f>
        <v>0</v>
      </c>
    </row>
    <row r="241" spans="1:9" ht="15" thickBot="1">
      <c r="A241" s="163"/>
      <c r="B241" s="164"/>
      <c r="C241" s="164"/>
      <c r="D241" s="165"/>
      <c r="E241" s="166"/>
      <c r="F241" s="166"/>
      <c r="G241" s="167"/>
      <c r="H241" s="657"/>
      <c r="I241" s="168"/>
    </row>
    <row r="242" spans="1:9" ht="16.5" thickTop="1" thickBot="1">
      <c r="A242" s="546" t="s">
        <v>9</v>
      </c>
      <c r="B242" s="542" t="s">
        <v>359</v>
      </c>
      <c r="C242" s="542"/>
      <c r="D242" s="542"/>
      <c r="E242" s="542"/>
      <c r="F242" s="542"/>
      <c r="G242" s="542"/>
      <c r="H242" s="658"/>
      <c r="I242" s="543">
        <f>I138+I161+I174+I202+I240</f>
        <v>0</v>
      </c>
    </row>
    <row r="243" spans="1:9" ht="15.75" thickBot="1">
      <c r="A243" s="547" t="s">
        <v>9</v>
      </c>
      <c r="B243" s="535" t="s">
        <v>47</v>
      </c>
      <c r="C243" s="535"/>
      <c r="D243" s="535"/>
      <c r="E243" s="535"/>
      <c r="F243" s="535"/>
      <c r="G243" s="535"/>
      <c r="H243" s="659"/>
      <c r="I243" s="544">
        <f>I242*0.22</f>
        <v>0</v>
      </c>
    </row>
    <row r="244" spans="1:9" ht="15.75" thickBot="1">
      <c r="A244" s="547" t="s">
        <v>9</v>
      </c>
      <c r="B244" s="535" t="s">
        <v>360</v>
      </c>
      <c r="C244" s="535"/>
      <c r="D244" s="535"/>
      <c r="E244" s="535"/>
      <c r="F244" s="535"/>
      <c r="G244" s="535"/>
      <c r="H244" s="659"/>
      <c r="I244" s="545">
        <f>I243+I242</f>
        <v>0</v>
      </c>
    </row>
    <row r="245" spans="1:9">
      <c r="A245" s="82"/>
      <c r="B245" s="91"/>
      <c r="C245" s="92"/>
      <c r="D245" s="93"/>
      <c r="E245" s="93"/>
      <c r="F245" s="93"/>
      <c r="G245" s="104"/>
      <c r="H245" s="643"/>
      <c r="I245" s="107"/>
    </row>
    <row r="246" spans="1:9" ht="29.25" customHeight="1">
      <c r="A246" s="120"/>
      <c r="B246" s="786" t="s">
        <v>366</v>
      </c>
      <c r="C246" s="787"/>
      <c r="D246" s="787"/>
      <c r="E246" s="787"/>
      <c r="F246" s="787"/>
      <c r="G246" s="787"/>
      <c r="H246" s="787"/>
      <c r="I246" s="787"/>
    </row>
    <row r="247" spans="1:9">
      <c r="A247" s="82"/>
      <c r="B247" s="118"/>
      <c r="C247" s="118"/>
      <c r="D247" s="118"/>
      <c r="E247" s="118"/>
      <c r="F247" s="118"/>
      <c r="G247" s="118"/>
      <c r="H247" s="660"/>
      <c r="I247" s="118"/>
    </row>
    <row r="248" spans="1:9" ht="15" thickBot="1">
      <c r="A248" s="82"/>
      <c r="B248" s="118"/>
      <c r="C248" s="118"/>
      <c r="D248" s="118"/>
      <c r="E248" s="118"/>
      <c r="F248" s="118"/>
      <c r="G248" s="118"/>
      <c r="H248" s="660"/>
      <c r="I248" s="118"/>
    </row>
    <row r="249" spans="1:9" ht="15.75" thickBot="1">
      <c r="A249" s="788" t="s">
        <v>49</v>
      </c>
      <c r="B249" s="789"/>
      <c r="C249" s="789"/>
      <c r="D249" s="789"/>
      <c r="E249" s="789"/>
      <c r="F249" s="789"/>
      <c r="G249" s="789"/>
      <c r="H249" s="789"/>
      <c r="I249" s="790"/>
    </row>
    <row r="250" spans="1:9" ht="15" thickBot="1">
      <c r="A250" s="72" t="s">
        <v>0</v>
      </c>
      <c r="B250" s="146" t="s">
        <v>1</v>
      </c>
      <c r="C250" s="74" t="s">
        <v>2</v>
      </c>
      <c r="D250" s="74" t="s">
        <v>3</v>
      </c>
      <c r="E250" s="74" t="s">
        <v>4</v>
      </c>
      <c r="F250" s="75" t="s">
        <v>5</v>
      </c>
      <c r="G250" s="74" t="s">
        <v>6</v>
      </c>
      <c r="H250" s="661" t="s">
        <v>7</v>
      </c>
      <c r="I250" s="119" t="s">
        <v>8</v>
      </c>
    </row>
    <row r="251" spans="1:9" ht="45.75" customHeight="1">
      <c r="A251" s="147" t="s">
        <v>48</v>
      </c>
      <c r="B251" s="144" t="s">
        <v>10</v>
      </c>
      <c r="C251" s="144" t="s">
        <v>319</v>
      </c>
      <c r="D251" s="144" t="s">
        <v>11</v>
      </c>
      <c r="E251" s="144" t="s">
        <v>12</v>
      </c>
      <c r="F251" s="144" t="s">
        <v>338</v>
      </c>
      <c r="G251" s="148" t="s">
        <v>361</v>
      </c>
      <c r="H251" s="662" t="s">
        <v>318</v>
      </c>
      <c r="I251" s="145" t="s">
        <v>311</v>
      </c>
    </row>
    <row r="252" spans="1:9" ht="15" customHeight="1" thickBot="1">
      <c r="A252" s="162" t="s">
        <v>9</v>
      </c>
      <c r="B252" s="123" t="s">
        <v>9</v>
      </c>
      <c r="C252" s="162"/>
      <c r="D252" s="354"/>
      <c r="E252" s="354"/>
      <c r="F252" s="355"/>
      <c r="G252" s="230"/>
      <c r="H252" s="663"/>
      <c r="I252" s="356"/>
    </row>
    <row r="253" spans="1:9" ht="33.75" customHeight="1">
      <c r="A253" s="362" t="s">
        <v>238</v>
      </c>
      <c r="B253" s="245" t="s">
        <v>107</v>
      </c>
      <c r="C253" s="363"/>
      <c r="D253" s="247"/>
      <c r="E253" s="247"/>
      <c r="F253" s="364"/>
      <c r="G253" s="365"/>
      <c r="H253" s="664"/>
      <c r="I253" s="249"/>
    </row>
    <row r="254" spans="1:9" ht="15" thickBot="1">
      <c r="A254" s="366"/>
      <c r="B254" s="495"/>
      <c r="C254" s="496"/>
      <c r="D254" s="517" t="s">
        <v>50</v>
      </c>
      <c r="E254" s="517"/>
      <c r="F254" s="517"/>
      <c r="G254" s="518">
        <v>4000</v>
      </c>
      <c r="H254" s="665">
        <v>0</v>
      </c>
      <c r="I254" s="519">
        <f>G254*H254</f>
        <v>0</v>
      </c>
    </row>
    <row r="255" spans="1:9" ht="15" thickBot="1">
      <c r="A255" s="82" t="s">
        <v>9</v>
      </c>
      <c r="B255" s="367"/>
      <c r="C255" s="368"/>
      <c r="D255" s="369"/>
      <c r="E255" s="369"/>
      <c r="F255" s="369"/>
      <c r="G255" s="370"/>
      <c r="H255" s="666"/>
      <c r="I255" s="371" t="s">
        <v>9</v>
      </c>
    </row>
    <row r="256" spans="1:9" ht="42.75">
      <c r="A256" s="372" t="s">
        <v>239</v>
      </c>
      <c r="B256" s="245" t="s">
        <v>106</v>
      </c>
      <c r="C256" s="363"/>
      <c r="D256" s="373"/>
      <c r="E256" s="373"/>
      <c r="F256" s="373"/>
      <c r="G256" s="365"/>
      <c r="H256" s="667"/>
      <c r="I256" s="374"/>
    </row>
    <row r="257" spans="1:9" ht="15" thickBot="1">
      <c r="A257" s="375"/>
      <c r="B257" s="495"/>
      <c r="C257" s="496"/>
      <c r="D257" s="517" t="s">
        <v>50</v>
      </c>
      <c r="E257" s="517"/>
      <c r="F257" s="517"/>
      <c r="G257" s="518">
        <v>6000</v>
      </c>
      <c r="H257" s="665">
        <v>0</v>
      </c>
      <c r="I257" s="519">
        <f t="shared" ref="I257:I351" si="1">G257*H257</f>
        <v>0</v>
      </c>
    </row>
    <row r="258" spans="1:9" ht="15" thickBot="1">
      <c r="A258" s="82" t="s">
        <v>9</v>
      </c>
      <c r="B258" s="367"/>
      <c r="C258" s="368"/>
      <c r="D258" s="369"/>
      <c r="E258" s="369"/>
      <c r="F258" s="369"/>
      <c r="G258" s="370"/>
      <c r="H258" s="666"/>
      <c r="I258" s="371" t="s">
        <v>9</v>
      </c>
    </row>
    <row r="259" spans="1:9" ht="42.75">
      <c r="A259" s="372" t="s">
        <v>240</v>
      </c>
      <c r="B259" s="245" t="s">
        <v>105</v>
      </c>
      <c r="C259" s="363"/>
      <c r="D259" s="373"/>
      <c r="E259" s="373"/>
      <c r="F259" s="373"/>
      <c r="G259" s="365"/>
      <c r="H259" s="667"/>
      <c r="I259" s="374"/>
    </row>
    <row r="260" spans="1:9" ht="15" thickBot="1">
      <c r="A260" s="375"/>
      <c r="B260" s="495"/>
      <c r="C260" s="496"/>
      <c r="D260" s="517" t="s">
        <v>50</v>
      </c>
      <c r="E260" s="517"/>
      <c r="F260" s="517"/>
      <c r="G260" s="518">
        <v>1300</v>
      </c>
      <c r="H260" s="665">
        <v>0</v>
      </c>
      <c r="I260" s="519">
        <f t="shared" si="1"/>
        <v>0</v>
      </c>
    </row>
    <row r="261" spans="1:9" ht="15" thickBot="1">
      <c r="A261" s="82" t="s">
        <v>9</v>
      </c>
      <c r="B261" s="367"/>
      <c r="C261" s="368"/>
      <c r="D261" s="369"/>
      <c r="E261" s="369"/>
      <c r="F261" s="376"/>
      <c r="G261" s="377"/>
      <c r="H261" s="668"/>
      <c r="I261" s="371" t="s">
        <v>9</v>
      </c>
    </row>
    <row r="262" spans="1:9" ht="28.5">
      <c r="A262" s="372" t="s">
        <v>241</v>
      </c>
      <c r="B262" s="245" t="s">
        <v>228</v>
      </c>
      <c r="C262" s="363"/>
      <c r="D262" s="373"/>
      <c r="E262" s="373"/>
      <c r="F262" s="378"/>
      <c r="G262" s="379"/>
      <c r="H262" s="669"/>
      <c r="I262" s="374"/>
    </row>
    <row r="263" spans="1:9" ht="15" thickBot="1">
      <c r="A263" s="375"/>
      <c r="B263" s="495"/>
      <c r="C263" s="496"/>
      <c r="D263" s="517" t="s">
        <v>50</v>
      </c>
      <c r="E263" s="517"/>
      <c r="F263" s="517"/>
      <c r="G263" s="518">
        <v>1300</v>
      </c>
      <c r="H263" s="665">
        <v>0</v>
      </c>
      <c r="I263" s="519">
        <f t="shared" si="1"/>
        <v>0</v>
      </c>
    </row>
    <row r="264" spans="1:9" ht="15" thickBot="1">
      <c r="A264" s="82" t="s">
        <v>9</v>
      </c>
      <c r="B264" s="367"/>
      <c r="C264" s="368"/>
      <c r="D264" s="369"/>
      <c r="E264" s="369"/>
      <c r="F264" s="369"/>
      <c r="G264" s="370"/>
      <c r="H264" s="666" t="s">
        <v>9</v>
      </c>
      <c r="I264" s="371" t="s">
        <v>9</v>
      </c>
    </row>
    <row r="265" spans="1:9" ht="57">
      <c r="A265" s="372" t="s">
        <v>242</v>
      </c>
      <c r="B265" s="245" t="s">
        <v>426</v>
      </c>
      <c r="C265" s="363"/>
      <c r="D265" s="373"/>
      <c r="E265" s="373"/>
      <c r="F265" s="373"/>
      <c r="G265" s="365"/>
      <c r="H265" s="667"/>
      <c r="I265" s="374"/>
    </row>
    <row r="266" spans="1:9" ht="15" thickBot="1">
      <c r="A266" s="375"/>
      <c r="B266" s="495"/>
      <c r="C266" s="496"/>
      <c r="D266" s="517" t="s">
        <v>50</v>
      </c>
      <c r="E266" s="517"/>
      <c r="F266" s="517"/>
      <c r="G266" s="518">
        <v>5600</v>
      </c>
      <c r="H266" s="665">
        <v>0</v>
      </c>
      <c r="I266" s="519">
        <f t="shared" si="1"/>
        <v>0</v>
      </c>
    </row>
    <row r="267" spans="1:9" ht="15" thickBot="1">
      <c r="A267" s="82" t="s">
        <v>9</v>
      </c>
      <c r="B267" s="367"/>
      <c r="C267" s="368"/>
      <c r="D267" s="369"/>
      <c r="E267" s="369"/>
      <c r="F267" s="369"/>
      <c r="G267" s="370"/>
      <c r="H267" s="666"/>
      <c r="I267" s="371" t="s">
        <v>9</v>
      </c>
    </row>
    <row r="268" spans="1:9" ht="30">
      <c r="A268" s="372" t="s">
        <v>243</v>
      </c>
      <c r="B268" s="245" t="s">
        <v>456</v>
      </c>
      <c r="C268" s="363"/>
      <c r="D268" s="373"/>
      <c r="E268" s="373"/>
      <c r="F268" s="373"/>
      <c r="G268" s="365"/>
      <c r="H268" s="667"/>
      <c r="I268" s="374"/>
    </row>
    <row r="269" spans="1:9" ht="15" thickBot="1">
      <c r="A269" s="375"/>
      <c r="B269" s="495"/>
      <c r="C269" s="495"/>
      <c r="D269" s="517" t="s">
        <v>50</v>
      </c>
      <c r="E269" s="517"/>
      <c r="F269" s="517"/>
      <c r="G269" s="518">
        <v>1400</v>
      </c>
      <c r="H269" s="665">
        <v>0</v>
      </c>
      <c r="I269" s="519">
        <f t="shared" si="1"/>
        <v>0</v>
      </c>
    </row>
    <row r="270" spans="1:9" ht="15" thickBot="1">
      <c r="A270" s="82" t="s">
        <v>9</v>
      </c>
      <c r="B270" s="367"/>
      <c r="C270" s="368"/>
      <c r="D270" s="369"/>
      <c r="E270" s="369"/>
      <c r="F270" s="369"/>
      <c r="G270" s="370"/>
      <c r="H270" s="666"/>
      <c r="I270" s="371" t="s">
        <v>9</v>
      </c>
    </row>
    <row r="271" spans="1:9" ht="28.5">
      <c r="A271" s="372" t="s">
        <v>244</v>
      </c>
      <c r="B271" s="245" t="s">
        <v>227</v>
      </c>
      <c r="C271" s="363"/>
      <c r="D271" s="373"/>
      <c r="E271" s="373"/>
      <c r="F271" s="373"/>
      <c r="G271" s="365"/>
      <c r="H271" s="667"/>
      <c r="I271" s="374"/>
    </row>
    <row r="272" spans="1:9" ht="15" thickBot="1">
      <c r="A272" s="375"/>
      <c r="B272" s="495"/>
      <c r="C272" s="495"/>
      <c r="D272" s="517" t="s">
        <v>50</v>
      </c>
      <c r="E272" s="517"/>
      <c r="F272" s="517"/>
      <c r="G272" s="518">
        <v>1000</v>
      </c>
      <c r="H272" s="665">
        <v>0</v>
      </c>
      <c r="I272" s="519">
        <f t="shared" si="1"/>
        <v>0</v>
      </c>
    </row>
    <row r="273" spans="1:9" ht="15" thickBot="1">
      <c r="A273" s="82" t="s">
        <v>9</v>
      </c>
      <c r="B273" s="367"/>
      <c r="C273" s="380"/>
      <c r="D273" s="381"/>
      <c r="E273" s="381"/>
      <c r="F273" s="382"/>
      <c r="G273" s="370"/>
      <c r="H273" s="666"/>
      <c r="I273" s="371" t="s">
        <v>9</v>
      </c>
    </row>
    <row r="274" spans="1:9" ht="57">
      <c r="A274" s="372" t="s">
        <v>245</v>
      </c>
      <c r="B274" s="383" t="s">
        <v>93</v>
      </c>
      <c r="C274" s="383"/>
      <c r="D274" s="384"/>
      <c r="E274" s="384"/>
      <c r="F274" s="385"/>
      <c r="G274" s="365"/>
      <c r="H274" s="667"/>
      <c r="I274" s="374"/>
    </row>
    <row r="275" spans="1:9" ht="15" thickBot="1">
      <c r="A275" s="375"/>
      <c r="B275" s="495"/>
      <c r="C275" s="496"/>
      <c r="D275" s="517" t="s">
        <v>50</v>
      </c>
      <c r="E275" s="517"/>
      <c r="F275" s="517"/>
      <c r="G275" s="518">
        <v>22000</v>
      </c>
      <c r="H275" s="665">
        <v>0</v>
      </c>
      <c r="I275" s="519">
        <f t="shared" si="1"/>
        <v>0</v>
      </c>
    </row>
    <row r="276" spans="1:9" ht="15" thickBot="1">
      <c r="A276" s="82" t="s">
        <v>9</v>
      </c>
      <c r="B276" s="386"/>
      <c r="C276" s="368"/>
      <c r="D276" s="369"/>
      <c r="E276" s="369"/>
      <c r="F276" s="369"/>
      <c r="G276" s="370"/>
      <c r="H276" s="666"/>
      <c r="I276" s="371" t="s">
        <v>9</v>
      </c>
    </row>
    <row r="277" spans="1:9" ht="28.5">
      <c r="A277" s="372" t="s">
        <v>246</v>
      </c>
      <c r="B277" s="245" t="s">
        <v>108</v>
      </c>
      <c r="C277" s="363"/>
      <c r="D277" s="373"/>
      <c r="E277" s="373"/>
      <c r="F277" s="373"/>
      <c r="G277" s="365"/>
      <c r="H277" s="667"/>
      <c r="I277" s="374"/>
    </row>
    <row r="278" spans="1:9" ht="15" thickBot="1">
      <c r="A278" s="375"/>
      <c r="B278" s="495"/>
      <c r="C278" s="491"/>
      <c r="D278" s="536" t="s">
        <v>50</v>
      </c>
      <c r="E278" s="536"/>
      <c r="F278" s="536"/>
      <c r="G278" s="537">
        <v>17600</v>
      </c>
      <c r="H278" s="670">
        <v>0</v>
      </c>
      <c r="I278" s="519">
        <f t="shared" si="1"/>
        <v>0</v>
      </c>
    </row>
    <row r="279" spans="1:9" ht="15" thickBot="1">
      <c r="A279" s="82" t="s">
        <v>9</v>
      </c>
      <c r="B279" s="386"/>
      <c r="C279" s="368"/>
      <c r="D279" s="369"/>
      <c r="E279" s="369"/>
      <c r="F279" s="369"/>
      <c r="G279" s="370"/>
      <c r="H279" s="666"/>
      <c r="I279" s="371" t="s">
        <v>9</v>
      </c>
    </row>
    <row r="280" spans="1:9" ht="28.5">
      <c r="A280" s="362" t="s">
        <v>247</v>
      </c>
      <c r="B280" s="245" t="s">
        <v>418</v>
      </c>
      <c r="C280" s="363"/>
      <c r="D280" s="373"/>
      <c r="E280" s="373"/>
      <c r="F280" s="373"/>
      <c r="G280" s="365"/>
      <c r="H280" s="667"/>
      <c r="I280" s="374"/>
    </row>
    <row r="281" spans="1:9" ht="15" thickBot="1">
      <c r="A281" s="366"/>
      <c r="B281" s="495"/>
      <c r="C281" s="495"/>
      <c r="D281" s="517" t="s">
        <v>50</v>
      </c>
      <c r="E281" s="517"/>
      <c r="F281" s="517"/>
      <c r="G281" s="518">
        <v>18000</v>
      </c>
      <c r="H281" s="665">
        <v>0</v>
      </c>
      <c r="I281" s="519">
        <f t="shared" si="1"/>
        <v>0</v>
      </c>
    </row>
    <row r="282" spans="1:9" ht="15" thickBot="1">
      <c r="A282" s="82" t="s">
        <v>9</v>
      </c>
      <c r="B282" s="367"/>
      <c r="C282" s="368"/>
      <c r="D282" s="369"/>
      <c r="E282" s="369"/>
      <c r="F282" s="369"/>
      <c r="G282" s="370"/>
      <c r="H282" s="666"/>
      <c r="I282" s="371" t="s">
        <v>9</v>
      </c>
    </row>
    <row r="283" spans="1:9" ht="42.75">
      <c r="A283" s="372" t="s">
        <v>248</v>
      </c>
      <c r="B283" s="245" t="s">
        <v>109</v>
      </c>
      <c r="C283" s="363"/>
      <c r="D283" s="373"/>
      <c r="E283" s="373"/>
      <c r="F283" s="373"/>
      <c r="G283" s="365"/>
      <c r="H283" s="667"/>
      <c r="I283" s="374"/>
    </row>
    <row r="284" spans="1:9" ht="15" thickBot="1">
      <c r="A284" s="375"/>
      <c r="B284" s="495"/>
      <c r="C284" s="495"/>
      <c r="D284" s="517" t="s">
        <v>50</v>
      </c>
      <c r="E284" s="517"/>
      <c r="F284" s="517"/>
      <c r="G284" s="518">
        <v>30000</v>
      </c>
      <c r="H284" s="665">
        <v>0</v>
      </c>
      <c r="I284" s="519">
        <f t="shared" si="1"/>
        <v>0</v>
      </c>
    </row>
    <row r="285" spans="1:9" ht="15" thickBot="1">
      <c r="A285" s="82" t="s">
        <v>9</v>
      </c>
      <c r="B285" s="367"/>
      <c r="C285" s="368"/>
      <c r="D285" s="369"/>
      <c r="E285" s="369"/>
      <c r="F285" s="369"/>
      <c r="G285" s="370"/>
      <c r="H285" s="666"/>
      <c r="I285" s="371" t="s">
        <v>9</v>
      </c>
    </row>
    <row r="286" spans="1:9" ht="28.5">
      <c r="A286" s="372" t="s">
        <v>249</v>
      </c>
      <c r="B286" s="245" t="s">
        <v>335</v>
      </c>
      <c r="C286" s="363"/>
      <c r="D286" s="373"/>
      <c r="E286" s="373"/>
      <c r="F286" s="373"/>
      <c r="G286" s="365"/>
      <c r="H286" s="667"/>
      <c r="I286" s="374"/>
    </row>
    <row r="287" spans="1:9" ht="15" thickBot="1">
      <c r="A287" s="375"/>
      <c r="B287" s="495"/>
      <c r="C287" s="496"/>
      <c r="D287" s="517" t="s">
        <v>50</v>
      </c>
      <c r="E287" s="517"/>
      <c r="F287" s="517"/>
      <c r="G287" s="518">
        <v>4400</v>
      </c>
      <c r="H287" s="665">
        <v>0</v>
      </c>
      <c r="I287" s="519">
        <f t="shared" si="1"/>
        <v>0</v>
      </c>
    </row>
    <row r="288" spans="1:9" ht="15" thickBot="1">
      <c r="A288" s="82" t="s">
        <v>9</v>
      </c>
      <c r="B288" s="367"/>
      <c r="C288" s="368"/>
      <c r="D288" s="369"/>
      <c r="E288" s="369"/>
      <c r="F288" s="369"/>
      <c r="G288" s="370"/>
      <c r="H288" s="666"/>
      <c r="I288" s="371" t="s">
        <v>9</v>
      </c>
    </row>
    <row r="289" spans="1:9" ht="28.5">
      <c r="A289" s="372" t="s">
        <v>251</v>
      </c>
      <c r="B289" s="245" t="s">
        <v>230</v>
      </c>
      <c r="C289" s="363"/>
      <c r="D289" s="373"/>
      <c r="E289" s="373"/>
      <c r="F289" s="373"/>
      <c r="G289" s="365"/>
      <c r="H289" s="667"/>
      <c r="I289" s="374"/>
    </row>
    <row r="290" spans="1:9" ht="15" thickBot="1">
      <c r="A290" s="375"/>
      <c r="B290" s="495"/>
      <c r="C290" s="496"/>
      <c r="D290" s="517" t="s">
        <v>50</v>
      </c>
      <c r="E290" s="517"/>
      <c r="F290" s="517"/>
      <c r="G290" s="518">
        <v>3000</v>
      </c>
      <c r="H290" s="665">
        <v>0</v>
      </c>
      <c r="I290" s="519">
        <f t="shared" si="1"/>
        <v>0</v>
      </c>
    </row>
    <row r="291" spans="1:9" ht="15" thickBot="1">
      <c r="A291" s="82" t="s">
        <v>9</v>
      </c>
      <c r="B291" s="367"/>
      <c r="C291" s="368"/>
      <c r="D291" s="369"/>
      <c r="E291" s="369"/>
      <c r="F291" s="369"/>
      <c r="G291" s="370"/>
      <c r="H291" s="666"/>
      <c r="I291" s="371" t="s">
        <v>9</v>
      </c>
    </row>
    <row r="292" spans="1:9" ht="42.75">
      <c r="A292" s="372" t="s">
        <v>250</v>
      </c>
      <c r="B292" s="245" t="s">
        <v>229</v>
      </c>
      <c r="C292" s="363"/>
      <c r="D292" s="373"/>
      <c r="E292" s="373"/>
      <c r="F292" s="373"/>
      <c r="G292" s="365"/>
      <c r="H292" s="667"/>
      <c r="I292" s="374"/>
    </row>
    <row r="293" spans="1:9" ht="15" thickBot="1">
      <c r="A293" s="375"/>
      <c r="B293" s="495"/>
      <c r="C293" s="495"/>
      <c r="D293" s="517" t="s">
        <v>50</v>
      </c>
      <c r="E293" s="517"/>
      <c r="F293" s="517"/>
      <c r="G293" s="518">
        <v>3000</v>
      </c>
      <c r="H293" s="665">
        <v>0</v>
      </c>
      <c r="I293" s="519">
        <f t="shared" si="1"/>
        <v>0</v>
      </c>
    </row>
    <row r="294" spans="1:9" ht="15" thickBot="1">
      <c r="A294" s="82" t="s">
        <v>9</v>
      </c>
      <c r="B294" s="367"/>
      <c r="C294" s="368"/>
      <c r="D294" s="369"/>
      <c r="E294" s="369"/>
      <c r="F294" s="369"/>
      <c r="G294" s="370"/>
      <c r="H294" s="666"/>
      <c r="I294" s="371" t="s">
        <v>9</v>
      </c>
    </row>
    <row r="295" spans="1:9" ht="28.5">
      <c r="A295" s="372" t="s">
        <v>252</v>
      </c>
      <c r="B295" s="245" t="s">
        <v>336</v>
      </c>
      <c r="C295" s="363"/>
      <c r="D295" s="373"/>
      <c r="E295" s="373"/>
      <c r="F295" s="373"/>
      <c r="G295" s="365"/>
      <c r="H295" s="667"/>
      <c r="I295" s="374"/>
    </row>
    <row r="296" spans="1:9" ht="15" thickBot="1">
      <c r="A296" s="375"/>
      <c r="B296" s="495"/>
      <c r="C296" s="495"/>
      <c r="D296" s="517" t="s">
        <v>50</v>
      </c>
      <c r="E296" s="517"/>
      <c r="F296" s="517"/>
      <c r="G296" s="518">
        <v>800</v>
      </c>
      <c r="H296" s="665">
        <v>0</v>
      </c>
      <c r="I296" s="519">
        <f t="shared" si="1"/>
        <v>0</v>
      </c>
    </row>
    <row r="297" spans="1:9" ht="15" thickBot="1">
      <c r="A297" s="82" t="s">
        <v>9</v>
      </c>
      <c r="B297" s="367"/>
      <c r="C297" s="368"/>
      <c r="D297" s="369"/>
      <c r="E297" s="369"/>
      <c r="F297" s="369"/>
      <c r="G297" s="370"/>
      <c r="H297" s="666"/>
      <c r="I297" s="371" t="s">
        <v>9</v>
      </c>
    </row>
    <row r="298" spans="1:9">
      <c r="A298" s="372" t="s">
        <v>253</v>
      </c>
      <c r="B298" s="245" t="s">
        <v>110</v>
      </c>
      <c r="C298" s="363"/>
      <c r="D298" s="373"/>
      <c r="E298" s="373"/>
      <c r="F298" s="373"/>
      <c r="G298" s="365"/>
      <c r="H298" s="667"/>
      <c r="I298" s="374"/>
    </row>
    <row r="299" spans="1:9" ht="15" thickBot="1">
      <c r="A299" s="375"/>
      <c r="B299" s="495"/>
      <c r="C299" s="495"/>
      <c r="D299" s="517" t="s">
        <v>50</v>
      </c>
      <c r="E299" s="517"/>
      <c r="F299" s="517"/>
      <c r="G299" s="518">
        <v>8600</v>
      </c>
      <c r="H299" s="665">
        <v>0</v>
      </c>
      <c r="I299" s="519">
        <f t="shared" si="1"/>
        <v>0</v>
      </c>
    </row>
    <row r="300" spans="1:9" ht="15" thickBot="1">
      <c r="A300" s="82" t="s">
        <v>9</v>
      </c>
      <c r="B300" s="367"/>
      <c r="C300" s="236"/>
      <c r="D300" s="387"/>
      <c r="E300" s="387"/>
      <c r="F300" s="388"/>
      <c r="G300" s="377"/>
      <c r="H300" s="668"/>
      <c r="I300" s="371" t="s">
        <v>9</v>
      </c>
    </row>
    <row r="301" spans="1:9" ht="28.5">
      <c r="A301" s="372" t="s">
        <v>254</v>
      </c>
      <c r="B301" s="265" t="s">
        <v>111</v>
      </c>
      <c r="C301" s="389"/>
      <c r="D301" s="390"/>
      <c r="E301" s="390"/>
      <c r="F301" s="391"/>
      <c r="G301" s="379"/>
      <c r="H301" s="669"/>
      <c r="I301" s="374"/>
    </row>
    <row r="302" spans="1:9" ht="15" thickBot="1">
      <c r="A302" s="375"/>
      <c r="B302" s="520"/>
      <c r="C302" s="495"/>
      <c r="D302" s="517" t="s">
        <v>50</v>
      </c>
      <c r="E302" s="517"/>
      <c r="F302" s="517"/>
      <c r="G302" s="518">
        <v>500</v>
      </c>
      <c r="H302" s="665">
        <v>0</v>
      </c>
      <c r="I302" s="519">
        <f t="shared" si="1"/>
        <v>0</v>
      </c>
    </row>
    <row r="303" spans="1:9" ht="15" thickBot="1">
      <c r="A303" s="82" t="s">
        <v>9</v>
      </c>
      <c r="B303" s="367"/>
      <c r="C303" s="368"/>
      <c r="D303" s="369"/>
      <c r="E303" s="369"/>
      <c r="F303" s="369"/>
      <c r="G303" s="370"/>
      <c r="H303" s="666"/>
      <c r="I303" s="371" t="s">
        <v>9</v>
      </c>
    </row>
    <row r="304" spans="1:9" ht="28.5">
      <c r="A304" s="372" t="s">
        <v>255</v>
      </c>
      <c r="B304" s="245" t="s">
        <v>112</v>
      </c>
      <c r="C304" s="363"/>
      <c r="D304" s="373"/>
      <c r="E304" s="373"/>
      <c r="F304" s="373"/>
      <c r="G304" s="365"/>
      <c r="H304" s="667"/>
      <c r="I304" s="374"/>
    </row>
    <row r="305" spans="1:9" ht="15" thickBot="1">
      <c r="A305" s="375"/>
      <c r="B305" s="495"/>
      <c r="C305" s="495"/>
      <c r="D305" s="517" t="s">
        <v>50</v>
      </c>
      <c r="E305" s="517"/>
      <c r="F305" s="517"/>
      <c r="G305" s="518">
        <v>2800</v>
      </c>
      <c r="H305" s="665">
        <v>0</v>
      </c>
      <c r="I305" s="519">
        <f t="shared" si="1"/>
        <v>0</v>
      </c>
    </row>
    <row r="306" spans="1:9" ht="15" thickBot="1">
      <c r="A306" s="82" t="s">
        <v>9</v>
      </c>
      <c r="B306" s="367"/>
      <c r="C306" s="368"/>
      <c r="D306" s="369"/>
      <c r="E306" s="369"/>
      <c r="F306" s="369"/>
      <c r="G306" s="370"/>
      <c r="H306" s="666"/>
      <c r="I306" s="371" t="s">
        <v>9</v>
      </c>
    </row>
    <row r="307" spans="1:9" ht="28.5">
      <c r="A307" s="392" t="s">
        <v>256</v>
      </c>
      <c r="B307" s="245" t="s">
        <v>113</v>
      </c>
      <c r="C307" s="363"/>
      <c r="D307" s="373"/>
      <c r="E307" s="373"/>
      <c r="F307" s="373"/>
      <c r="G307" s="365"/>
      <c r="H307" s="667"/>
      <c r="I307" s="374"/>
    </row>
    <row r="308" spans="1:9" ht="15" thickBot="1">
      <c r="A308" s="393"/>
      <c r="B308" s="495"/>
      <c r="C308" s="495"/>
      <c r="D308" s="517" t="s">
        <v>50</v>
      </c>
      <c r="E308" s="517"/>
      <c r="F308" s="517"/>
      <c r="G308" s="518">
        <v>1000</v>
      </c>
      <c r="H308" s="665">
        <v>0</v>
      </c>
      <c r="I308" s="519">
        <f t="shared" si="1"/>
        <v>0</v>
      </c>
    </row>
    <row r="309" spans="1:9" ht="15" thickBot="1">
      <c r="A309" s="82" t="s">
        <v>9</v>
      </c>
      <c r="B309" s="367"/>
      <c r="C309" s="368"/>
      <c r="D309" s="369"/>
      <c r="E309" s="369"/>
      <c r="F309" s="369"/>
      <c r="G309" s="370"/>
      <c r="H309" s="666"/>
      <c r="I309" s="371" t="s">
        <v>9</v>
      </c>
    </row>
    <row r="310" spans="1:9" ht="28.5" customHeight="1">
      <c r="A310" s="372" t="s">
        <v>257</v>
      </c>
      <c r="B310" s="245" t="s">
        <v>114</v>
      </c>
      <c r="C310" s="363"/>
      <c r="D310" s="373"/>
      <c r="E310" s="373"/>
      <c r="F310" s="373"/>
      <c r="G310" s="365"/>
      <c r="H310" s="667"/>
      <c r="I310" s="374"/>
    </row>
    <row r="311" spans="1:9" ht="15" thickBot="1">
      <c r="A311" s="375"/>
      <c r="B311" s="495"/>
      <c r="C311" s="495"/>
      <c r="D311" s="517" t="s">
        <v>50</v>
      </c>
      <c r="E311" s="517"/>
      <c r="F311" s="517"/>
      <c r="G311" s="518">
        <v>1500</v>
      </c>
      <c r="H311" s="665">
        <v>0</v>
      </c>
      <c r="I311" s="519">
        <f t="shared" si="1"/>
        <v>0</v>
      </c>
    </row>
    <row r="312" spans="1:9" ht="15" thickBot="1">
      <c r="A312" s="82" t="s">
        <v>9</v>
      </c>
      <c r="B312" s="367"/>
      <c r="C312" s="368"/>
      <c r="D312" s="369"/>
      <c r="E312" s="369"/>
      <c r="F312" s="369"/>
      <c r="G312" s="370"/>
      <c r="H312" s="666"/>
      <c r="I312" s="371" t="s">
        <v>9</v>
      </c>
    </row>
    <row r="313" spans="1:9" ht="28.5">
      <c r="A313" s="372" t="s">
        <v>258</v>
      </c>
      <c r="B313" s="245" t="s">
        <v>115</v>
      </c>
      <c r="C313" s="363"/>
      <c r="D313" s="373"/>
      <c r="E313" s="373"/>
      <c r="F313" s="373"/>
      <c r="G313" s="365"/>
      <c r="H313" s="667"/>
      <c r="I313" s="374"/>
    </row>
    <row r="314" spans="1:9" ht="15" thickBot="1">
      <c r="A314" s="375"/>
      <c r="B314" s="495"/>
      <c r="C314" s="495"/>
      <c r="D314" s="517" t="s">
        <v>50</v>
      </c>
      <c r="E314" s="517"/>
      <c r="F314" s="517"/>
      <c r="G314" s="518">
        <v>57200</v>
      </c>
      <c r="H314" s="665">
        <v>0</v>
      </c>
      <c r="I314" s="519">
        <f t="shared" si="1"/>
        <v>0</v>
      </c>
    </row>
    <row r="315" spans="1:9" ht="15" thickBot="1">
      <c r="A315" s="82" t="s">
        <v>9</v>
      </c>
      <c r="B315" s="367"/>
      <c r="C315" s="368"/>
      <c r="D315" s="369"/>
      <c r="E315" s="369"/>
      <c r="F315" s="369"/>
      <c r="G315" s="370"/>
      <c r="H315" s="666"/>
      <c r="I315" s="371" t="s">
        <v>9</v>
      </c>
    </row>
    <row r="316" spans="1:9" ht="28.5">
      <c r="A316" s="372" t="s">
        <v>259</v>
      </c>
      <c r="B316" s="245" t="s">
        <v>231</v>
      </c>
      <c r="C316" s="363"/>
      <c r="D316" s="373"/>
      <c r="E316" s="373"/>
      <c r="F316" s="373"/>
      <c r="G316" s="365"/>
      <c r="H316" s="667"/>
      <c r="I316" s="374"/>
    </row>
    <row r="317" spans="1:9" ht="15" thickBot="1">
      <c r="A317" s="375"/>
      <c r="B317" s="495"/>
      <c r="C317" s="495"/>
      <c r="D317" s="517" t="s">
        <v>50</v>
      </c>
      <c r="E317" s="517"/>
      <c r="F317" s="517"/>
      <c r="G317" s="518">
        <v>16000</v>
      </c>
      <c r="H317" s="665">
        <v>0</v>
      </c>
      <c r="I317" s="519">
        <f t="shared" si="1"/>
        <v>0</v>
      </c>
    </row>
    <row r="318" spans="1:9" ht="15" thickBot="1">
      <c r="A318" s="82" t="s">
        <v>9</v>
      </c>
      <c r="B318" s="367"/>
      <c r="C318" s="368"/>
      <c r="D318" s="369"/>
      <c r="E318" s="369"/>
      <c r="F318" s="369"/>
      <c r="G318" s="370"/>
      <c r="H318" s="666"/>
      <c r="I318" s="371" t="s">
        <v>9</v>
      </c>
    </row>
    <row r="319" spans="1:9">
      <c r="A319" s="372" t="s">
        <v>260</v>
      </c>
      <c r="B319" s="245" t="s">
        <v>116</v>
      </c>
      <c r="C319" s="363"/>
      <c r="D319" s="373"/>
      <c r="E319" s="373"/>
      <c r="F319" s="373"/>
      <c r="G319" s="365"/>
      <c r="H319" s="667"/>
      <c r="I319" s="374"/>
    </row>
    <row r="320" spans="1:9" ht="15" thickBot="1">
      <c r="A320" s="375"/>
      <c r="B320" s="495"/>
      <c r="C320" s="495"/>
      <c r="D320" s="517" t="s">
        <v>50</v>
      </c>
      <c r="E320" s="517"/>
      <c r="F320" s="517"/>
      <c r="G320" s="518">
        <v>22000</v>
      </c>
      <c r="H320" s="665">
        <v>0</v>
      </c>
      <c r="I320" s="519">
        <f t="shared" si="1"/>
        <v>0</v>
      </c>
    </row>
    <row r="321" spans="1:9" ht="15" thickBot="1">
      <c r="A321" s="82" t="s">
        <v>9</v>
      </c>
      <c r="B321" s="367"/>
      <c r="C321" s="368"/>
      <c r="D321" s="369"/>
      <c r="E321" s="369"/>
      <c r="F321" s="369"/>
      <c r="G321" s="370"/>
      <c r="H321" s="666"/>
      <c r="I321" s="371" t="s">
        <v>9</v>
      </c>
    </row>
    <row r="322" spans="1:9" ht="28.5">
      <c r="A322" s="372" t="s">
        <v>261</v>
      </c>
      <c r="B322" s="245" t="s">
        <v>117</v>
      </c>
      <c r="C322" s="363"/>
      <c r="D322" s="373"/>
      <c r="E322" s="373"/>
      <c r="F322" s="373"/>
      <c r="G322" s="365"/>
      <c r="H322" s="667"/>
      <c r="I322" s="374"/>
    </row>
    <row r="323" spans="1:9" ht="15" thickBot="1">
      <c r="A323" s="375"/>
      <c r="B323" s="495"/>
      <c r="C323" s="495"/>
      <c r="D323" s="517" t="s">
        <v>50</v>
      </c>
      <c r="E323" s="517"/>
      <c r="F323" s="517"/>
      <c r="G323" s="518">
        <v>30400</v>
      </c>
      <c r="H323" s="665">
        <v>0</v>
      </c>
      <c r="I323" s="519">
        <f t="shared" si="1"/>
        <v>0</v>
      </c>
    </row>
    <row r="324" spans="1:9" ht="15" thickBot="1">
      <c r="A324" s="82" t="s">
        <v>9</v>
      </c>
      <c r="B324" s="367"/>
      <c r="C324" s="368"/>
      <c r="D324" s="369"/>
      <c r="E324" s="369"/>
      <c r="F324" s="369"/>
      <c r="G324" s="370"/>
      <c r="H324" s="666"/>
      <c r="I324" s="371" t="s">
        <v>9</v>
      </c>
    </row>
    <row r="325" spans="1:9" ht="28.5">
      <c r="A325" s="372" t="s">
        <v>262</v>
      </c>
      <c r="B325" s="245" t="s">
        <v>118</v>
      </c>
      <c r="C325" s="363"/>
      <c r="D325" s="373"/>
      <c r="E325" s="373"/>
      <c r="F325" s="373"/>
      <c r="G325" s="365"/>
      <c r="H325" s="667"/>
      <c r="I325" s="374"/>
    </row>
    <row r="326" spans="1:9" ht="15" thickBot="1">
      <c r="A326" s="375"/>
      <c r="B326" s="495"/>
      <c r="C326" s="495"/>
      <c r="D326" s="517" t="s">
        <v>50</v>
      </c>
      <c r="E326" s="517"/>
      <c r="F326" s="517"/>
      <c r="G326" s="518">
        <v>50400</v>
      </c>
      <c r="H326" s="665">
        <v>0</v>
      </c>
      <c r="I326" s="519">
        <f t="shared" si="1"/>
        <v>0</v>
      </c>
    </row>
    <row r="327" spans="1:9" ht="15" thickBot="1">
      <c r="A327" s="82" t="s">
        <v>9</v>
      </c>
      <c r="B327" s="367"/>
      <c r="C327" s="368"/>
      <c r="D327" s="369"/>
      <c r="E327" s="369"/>
      <c r="F327" s="369"/>
      <c r="G327" s="370"/>
      <c r="H327" s="666"/>
      <c r="I327" s="371" t="s">
        <v>9</v>
      </c>
    </row>
    <row r="328" spans="1:9" ht="42.75">
      <c r="A328" s="392" t="s">
        <v>263</v>
      </c>
      <c r="B328" s="245" t="s">
        <v>119</v>
      </c>
      <c r="C328" s="363"/>
      <c r="D328" s="373"/>
      <c r="E328" s="373"/>
      <c r="F328" s="373"/>
      <c r="G328" s="365"/>
      <c r="H328" s="667"/>
      <c r="I328" s="374"/>
    </row>
    <row r="329" spans="1:9" ht="15" thickBot="1">
      <c r="A329" s="393"/>
      <c r="B329" s="495"/>
      <c r="C329" s="495"/>
      <c r="D329" s="517" t="s">
        <v>50</v>
      </c>
      <c r="E329" s="517"/>
      <c r="F329" s="517"/>
      <c r="G329" s="518">
        <v>84000</v>
      </c>
      <c r="H329" s="665">
        <v>0</v>
      </c>
      <c r="I329" s="519">
        <f t="shared" si="1"/>
        <v>0</v>
      </c>
    </row>
    <row r="330" spans="1:9" ht="15" thickBot="1">
      <c r="A330" s="82" t="s">
        <v>9</v>
      </c>
      <c r="B330" s="367"/>
      <c r="C330" s="236"/>
      <c r="D330" s="387"/>
      <c r="E330" s="387"/>
      <c r="F330" s="387"/>
      <c r="G330" s="394"/>
      <c r="H330" s="666" t="s">
        <v>9</v>
      </c>
      <c r="I330" s="371" t="s">
        <v>9</v>
      </c>
    </row>
    <row r="331" spans="1:9" ht="42.75">
      <c r="A331" s="372" t="s">
        <v>264</v>
      </c>
      <c r="B331" s="265" t="s">
        <v>120</v>
      </c>
      <c r="C331" s="389"/>
      <c r="D331" s="390"/>
      <c r="E331" s="390"/>
      <c r="F331" s="390"/>
      <c r="G331" s="395"/>
      <c r="H331" s="667"/>
      <c r="I331" s="374"/>
    </row>
    <row r="332" spans="1:9" ht="15" thickBot="1">
      <c r="A332" s="375"/>
      <c r="B332" s="520"/>
      <c r="C332" s="495"/>
      <c r="D332" s="517" t="s">
        <v>50</v>
      </c>
      <c r="E332" s="517"/>
      <c r="F332" s="517"/>
      <c r="G332" s="518">
        <v>19000</v>
      </c>
      <c r="H332" s="665">
        <v>0</v>
      </c>
      <c r="I332" s="519">
        <f t="shared" si="1"/>
        <v>0</v>
      </c>
    </row>
    <row r="333" spans="1:9" ht="15" thickBot="1">
      <c r="A333" s="82" t="s">
        <v>9</v>
      </c>
      <c r="B333" s="367"/>
      <c r="C333" s="368"/>
      <c r="D333" s="369"/>
      <c r="E333" s="369"/>
      <c r="F333" s="369"/>
      <c r="G333" s="370"/>
      <c r="H333" s="666"/>
      <c r="I333" s="371" t="s">
        <v>9</v>
      </c>
    </row>
    <row r="334" spans="1:9" ht="28.5">
      <c r="A334" s="372" t="s">
        <v>265</v>
      </c>
      <c r="B334" s="245" t="s">
        <v>121</v>
      </c>
      <c r="C334" s="363"/>
      <c r="D334" s="373"/>
      <c r="E334" s="373"/>
      <c r="F334" s="373"/>
      <c r="G334" s="365"/>
      <c r="H334" s="667"/>
      <c r="I334" s="374"/>
    </row>
    <row r="335" spans="1:9" ht="15.75" customHeight="1" thickBot="1">
      <c r="A335" s="375"/>
      <c r="B335" s="495"/>
      <c r="C335" s="495"/>
      <c r="D335" s="517" t="s">
        <v>50</v>
      </c>
      <c r="E335" s="517"/>
      <c r="F335" s="517"/>
      <c r="G335" s="518">
        <v>110000</v>
      </c>
      <c r="H335" s="665">
        <v>0</v>
      </c>
      <c r="I335" s="519">
        <f t="shared" si="1"/>
        <v>0</v>
      </c>
    </row>
    <row r="336" spans="1:9" ht="15" thickBot="1">
      <c r="A336" s="82" t="s">
        <v>9</v>
      </c>
      <c r="B336" s="367"/>
      <c r="C336" s="368"/>
      <c r="D336" s="369"/>
      <c r="E336" s="369"/>
      <c r="F336" s="369"/>
      <c r="G336" s="370"/>
      <c r="H336" s="666"/>
      <c r="I336" s="371" t="s">
        <v>9</v>
      </c>
    </row>
    <row r="337" spans="1:9">
      <c r="A337" s="372" t="s">
        <v>266</v>
      </c>
      <c r="B337" s="245" t="s">
        <v>122</v>
      </c>
      <c r="C337" s="363"/>
      <c r="D337" s="373"/>
      <c r="E337" s="373"/>
      <c r="F337" s="373"/>
      <c r="G337" s="365"/>
      <c r="H337" s="667"/>
      <c r="I337" s="374"/>
    </row>
    <row r="338" spans="1:9" ht="15" thickBot="1">
      <c r="A338" s="375"/>
      <c r="B338" s="495"/>
      <c r="C338" s="495"/>
      <c r="D338" s="517" t="s">
        <v>50</v>
      </c>
      <c r="E338" s="517"/>
      <c r="F338" s="517"/>
      <c r="G338" s="518">
        <v>20000</v>
      </c>
      <c r="H338" s="665">
        <v>0</v>
      </c>
      <c r="I338" s="519">
        <f t="shared" si="1"/>
        <v>0</v>
      </c>
    </row>
    <row r="339" spans="1:9">
      <c r="A339" s="233" t="s">
        <v>9</v>
      </c>
      <c r="B339" s="357"/>
      <c r="C339" s="358"/>
      <c r="D339" s="359"/>
      <c r="E339" s="359"/>
      <c r="F339" s="359"/>
      <c r="G339" s="360"/>
      <c r="H339" s="671"/>
      <c r="I339" s="361" t="s">
        <v>9</v>
      </c>
    </row>
    <row r="340" spans="1:9" ht="15" thickBot="1">
      <c r="A340" s="234"/>
      <c r="B340" s="123"/>
      <c r="C340" s="162"/>
      <c r="D340" s="229"/>
      <c r="E340" s="229"/>
      <c r="F340" s="229"/>
      <c r="G340" s="230"/>
      <c r="H340" s="672"/>
      <c r="I340" s="169"/>
    </row>
    <row r="341" spans="1:9" ht="42.75">
      <c r="A341" s="372" t="s">
        <v>267</v>
      </c>
      <c r="B341" s="245" t="s">
        <v>236</v>
      </c>
      <c r="C341" s="363"/>
      <c r="D341" s="373"/>
      <c r="E341" s="373"/>
      <c r="F341" s="373"/>
      <c r="G341" s="365"/>
      <c r="H341" s="731"/>
      <c r="I341" s="374"/>
    </row>
    <row r="342" spans="1:9" ht="15" thickBot="1">
      <c r="A342" s="375"/>
      <c r="B342" s="495"/>
      <c r="C342" s="495"/>
      <c r="D342" s="517" t="s">
        <v>50</v>
      </c>
      <c r="E342" s="517"/>
      <c r="F342" s="517"/>
      <c r="G342" s="518">
        <v>18050</v>
      </c>
      <c r="H342" s="665">
        <v>0</v>
      </c>
      <c r="I342" s="519">
        <f t="shared" si="1"/>
        <v>0</v>
      </c>
    </row>
    <row r="343" spans="1:9" ht="15" thickBot="1">
      <c r="A343" s="82" t="s">
        <v>9</v>
      </c>
      <c r="B343" s="367"/>
      <c r="C343" s="368"/>
      <c r="D343" s="369"/>
      <c r="E343" s="369"/>
      <c r="F343" s="369"/>
      <c r="G343" s="370"/>
      <c r="H343" s="666"/>
      <c r="I343" s="371" t="s">
        <v>9</v>
      </c>
    </row>
    <row r="344" spans="1:9">
      <c r="A344" s="372" t="s">
        <v>268</v>
      </c>
      <c r="B344" s="245" t="s">
        <v>123</v>
      </c>
      <c r="C344" s="363"/>
      <c r="D344" s="373"/>
      <c r="E344" s="373"/>
      <c r="F344" s="373"/>
      <c r="G344" s="365"/>
      <c r="H344" s="667"/>
      <c r="I344" s="374"/>
    </row>
    <row r="345" spans="1:9" ht="15" thickBot="1">
      <c r="A345" s="375"/>
      <c r="B345" s="495"/>
      <c r="C345" s="495"/>
      <c r="D345" s="517" t="s">
        <v>50</v>
      </c>
      <c r="E345" s="517"/>
      <c r="F345" s="517"/>
      <c r="G345" s="518">
        <v>50024</v>
      </c>
      <c r="H345" s="665">
        <v>0</v>
      </c>
      <c r="I345" s="519">
        <f t="shared" si="1"/>
        <v>0</v>
      </c>
    </row>
    <row r="346" spans="1:9" ht="15" thickBot="1">
      <c r="A346" s="90" t="s">
        <v>9</v>
      </c>
      <c r="B346" s="367"/>
      <c r="C346" s="236"/>
      <c r="D346" s="387"/>
      <c r="E346" s="387"/>
      <c r="F346" s="387"/>
      <c r="G346" s="394"/>
      <c r="H346" s="673"/>
      <c r="I346" s="371" t="s">
        <v>9</v>
      </c>
    </row>
    <row r="347" spans="1:9" ht="15" thickBot="1">
      <c r="A347" s="372" t="s">
        <v>269</v>
      </c>
      <c r="C347" s="389"/>
      <c r="D347" s="390"/>
      <c r="E347" s="390"/>
      <c r="F347" s="390"/>
      <c r="G347" s="395"/>
      <c r="H347" s="674" t="s">
        <v>9</v>
      </c>
      <c r="I347" s="374"/>
    </row>
    <row r="348" spans="1:9" ht="15" thickBot="1">
      <c r="A348" s="375"/>
      <c r="B348" s="265" t="s">
        <v>124</v>
      </c>
      <c r="C348" s="495"/>
      <c r="D348" s="517" t="s">
        <v>50</v>
      </c>
      <c r="E348" s="517"/>
      <c r="F348" s="517"/>
      <c r="G348" s="518">
        <v>1200</v>
      </c>
      <c r="H348" s="665">
        <v>0</v>
      </c>
      <c r="I348" s="519">
        <f t="shared" si="1"/>
        <v>0</v>
      </c>
    </row>
    <row r="349" spans="1:9" ht="15" thickBot="1">
      <c r="A349" s="82" t="s">
        <v>9</v>
      </c>
      <c r="B349" s="367"/>
      <c r="C349" s="368"/>
      <c r="D349" s="369"/>
      <c r="E349" s="369"/>
      <c r="F349" s="369"/>
      <c r="G349" s="370"/>
      <c r="H349" s="666"/>
      <c r="I349" s="371" t="s">
        <v>9</v>
      </c>
    </row>
    <row r="350" spans="1:9" ht="28.5">
      <c r="A350" s="372" t="s">
        <v>270</v>
      </c>
      <c r="B350" s="245" t="s">
        <v>125</v>
      </c>
      <c r="C350" s="363"/>
      <c r="D350" s="373"/>
      <c r="E350" s="373"/>
      <c r="F350" s="373"/>
      <c r="G350" s="365"/>
      <c r="H350" s="667"/>
      <c r="I350" s="374"/>
    </row>
    <row r="351" spans="1:9" ht="15" thickBot="1">
      <c r="A351" s="375"/>
      <c r="B351" s="495"/>
      <c r="C351" s="495"/>
      <c r="D351" s="517" t="s">
        <v>51</v>
      </c>
      <c r="E351" s="517"/>
      <c r="F351" s="517"/>
      <c r="G351" s="518">
        <v>60000</v>
      </c>
      <c r="H351" s="665">
        <v>0</v>
      </c>
      <c r="I351" s="519">
        <f t="shared" si="1"/>
        <v>0</v>
      </c>
    </row>
    <row r="352" spans="1:9" ht="15" thickBot="1">
      <c r="A352" s="82" t="s">
        <v>9</v>
      </c>
      <c r="B352" s="367"/>
      <c r="C352" s="368"/>
      <c r="D352" s="369"/>
      <c r="E352" s="369"/>
      <c r="F352" s="369"/>
      <c r="G352" s="370"/>
      <c r="H352" s="666"/>
      <c r="I352" s="371" t="s">
        <v>9</v>
      </c>
    </row>
    <row r="353" spans="1:9" ht="28.5">
      <c r="A353" s="392" t="s">
        <v>271</v>
      </c>
      <c r="B353" s="245" t="s">
        <v>126</v>
      </c>
      <c r="C353" s="363"/>
      <c r="D353" s="373"/>
      <c r="E353" s="373"/>
      <c r="F353" s="373"/>
      <c r="G353" s="365"/>
      <c r="H353" s="667"/>
      <c r="I353" s="374"/>
    </row>
    <row r="354" spans="1:9" ht="15" thickBot="1">
      <c r="A354" s="393"/>
      <c r="B354" s="495"/>
      <c r="C354" s="495"/>
      <c r="D354" s="517" t="s">
        <v>50</v>
      </c>
      <c r="E354" s="517"/>
      <c r="F354" s="517"/>
      <c r="G354" s="518">
        <v>1000000</v>
      </c>
      <c r="H354" s="665">
        <v>0</v>
      </c>
      <c r="I354" s="519">
        <f>G354*H354</f>
        <v>0</v>
      </c>
    </row>
    <row r="355" spans="1:9" ht="15" thickBot="1">
      <c r="A355" s="82" t="s">
        <v>9</v>
      </c>
      <c r="B355" s="367"/>
      <c r="C355" s="368"/>
      <c r="D355" s="369"/>
      <c r="E355" s="369"/>
      <c r="F355" s="369"/>
      <c r="G355" s="370"/>
      <c r="H355" s="666" t="s">
        <v>9</v>
      </c>
      <c r="I355" s="371" t="s">
        <v>9</v>
      </c>
    </row>
    <row r="356" spans="1:9">
      <c r="A356" s="372" t="s">
        <v>272</v>
      </c>
      <c r="B356" s="245" t="s">
        <v>127</v>
      </c>
      <c r="C356" s="363"/>
      <c r="D356" s="373"/>
      <c r="E356" s="373"/>
      <c r="F356" s="373"/>
      <c r="G356" s="365"/>
      <c r="H356" s="667"/>
      <c r="I356" s="374"/>
    </row>
    <row r="357" spans="1:9" ht="15" thickBot="1">
      <c r="A357" s="375"/>
      <c r="B357" s="495"/>
      <c r="C357" s="495"/>
      <c r="D357" s="517" t="s">
        <v>50</v>
      </c>
      <c r="E357" s="517"/>
      <c r="F357" s="517"/>
      <c r="G357" s="518">
        <v>4000</v>
      </c>
      <c r="H357" s="665">
        <v>0</v>
      </c>
      <c r="I357" s="519">
        <f>G357*H357</f>
        <v>0</v>
      </c>
    </row>
    <row r="358" spans="1:9" ht="15" thickBot="1">
      <c r="A358" s="82" t="s">
        <v>9</v>
      </c>
      <c r="B358" s="367"/>
      <c r="C358" s="368"/>
      <c r="D358" s="369"/>
      <c r="E358" s="369"/>
      <c r="F358" s="369"/>
      <c r="G358" s="370"/>
      <c r="H358" s="666"/>
      <c r="I358" s="371" t="s">
        <v>9</v>
      </c>
    </row>
    <row r="359" spans="1:9" ht="28.5">
      <c r="A359" s="372" t="s">
        <v>273</v>
      </c>
      <c r="B359" s="245" t="s">
        <v>128</v>
      </c>
      <c r="C359" s="363"/>
      <c r="D359" s="373"/>
      <c r="E359" s="373"/>
      <c r="F359" s="373"/>
      <c r="G359" s="365"/>
      <c r="H359" s="667"/>
      <c r="I359" s="374"/>
    </row>
    <row r="360" spans="1:9" ht="15" thickBot="1">
      <c r="A360" s="375"/>
      <c r="B360" s="495"/>
      <c r="C360" s="495"/>
      <c r="D360" s="517" t="s">
        <v>50</v>
      </c>
      <c r="E360" s="517"/>
      <c r="F360" s="517"/>
      <c r="G360" s="518">
        <v>1000</v>
      </c>
      <c r="H360" s="665">
        <v>0</v>
      </c>
      <c r="I360" s="519">
        <f>G360*H360</f>
        <v>0</v>
      </c>
    </row>
    <row r="361" spans="1:9" ht="15" thickBot="1">
      <c r="A361" s="82" t="s">
        <v>9</v>
      </c>
      <c r="B361" s="367"/>
      <c r="C361" s="368"/>
      <c r="D361" s="369"/>
      <c r="E361" s="369"/>
      <c r="F361" s="369"/>
      <c r="G361" s="370"/>
      <c r="H361" s="666"/>
      <c r="I361" s="371" t="s">
        <v>9</v>
      </c>
    </row>
    <row r="362" spans="1:9" ht="28.5">
      <c r="A362" s="372" t="s">
        <v>274</v>
      </c>
      <c r="B362" s="383" t="s">
        <v>129</v>
      </c>
      <c r="C362" s="363"/>
      <c r="D362" s="373"/>
      <c r="E362" s="373"/>
      <c r="F362" s="373"/>
      <c r="G362" s="365"/>
      <c r="H362" s="667"/>
      <c r="I362" s="374"/>
    </row>
    <row r="363" spans="1:9" ht="15" thickBot="1">
      <c r="A363" s="375"/>
      <c r="B363" s="495"/>
      <c r="C363" s="495"/>
      <c r="D363" s="517" t="s">
        <v>50</v>
      </c>
      <c r="E363" s="517"/>
      <c r="F363" s="517"/>
      <c r="G363" s="518">
        <v>600</v>
      </c>
      <c r="H363" s="665">
        <v>0</v>
      </c>
      <c r="I363" s="519">
        <f>G363*H363</f>
        <v>0</v>
      </c>
    </row>
    <row r="364" spans="1:9" ht="15" thickBot="1">
      <c r="A364" s="82" t="s">
        <v>9</v>
      </c>
      <c r="B364" s="380"/>
      <c r="C364" s="368"/>
      <c r="D364" s="369"/>
      <c r="E364" s="369"/>
      <c r="F364" s="369"/>
      <c r="G364" s="370"/>
      <c r="H364" s="666"/>
      <c r="I364" s="371" t="s">
        <v>9</v>
      </c>
    </row>
    <row r="365" spans="1:9" ht="28.5">
      <c r="A365" s="372" t="s">
        <v>275</v>
      </c>
      <c r="B365" s="383" t="s">
        <v>130</v>
      </c>
      <c r="C365" s="363"/>
      <c r="D365" s="373"/>
      <c r="E365" s="373"/>
      <c r="F365" s="373"/>
      <c r="G365" s="365"/>
      <c r="H365" s="667"/>
      <c r="I365" s="374"/>
    </row>
    <row r="366" spans="1:9" ht="15" thickBot="1">
      <c r="A366" s="375"/>
      <c r="B366" s="495"/>
      <c r="C366" s="495"/>
      <c r="D366" s="517" t="s">
        <v>50</v>
      </c>
      <c r="E366" s="517"/>
      <c r="F366" s="517"/>
      <c r="G366" s="518">
        <v>200</v>
      </c>
      <c r="H366" s="665">
        <v>0</v>
      </c>
      <c r="I366" s="519">
        <f>G366*H366</f>
        <v>0</v>
      </c>
    </row>
    <row r="367" spans="1:9" ht="15" thickBot="1">
      <c r="A367" s="82" t="s">
        <v>9</v>
      </c>
      <c r="B367" s="367"/>
      <c r="C367" s="368"/>
      <c r="D367" s="369"/>
      <c r="E367" s="369"/>
      <c r="F367" s="369"/>
      <c r="G367" s="370"/>
      <c r="H367" s="666"/>
      <c r="I367" s="371" t="s">
        <v>9</v>
      </c>
    </row>
    <row r="368" spans="1:9">
      <c r="A368" s="372" t="s">
        <v>276</v>
      </c>
      <c r="B368" s="245" t="s">
        <v>226</v>
      </c>
      <c r="C368" s="363"/>
      <c r="D368" s="373"/>
      <c r="E368" s="373"/>
      <c r="F368" s="373"/>
      <c r="G368" s="365"/>
      <c r="H368" s="667"/>
      <c r="I368" s="374"/>
    </row>
    <row r="369" spans="1:9" ht="15" thickBot="1">
      <c r="A369" s="375"/>
      <c r="B369" s="495"/>
      <c r="C369" s="495"/>
      <c r="D369" s="517" t="s">
        <v>50</v>
      </c>
      <c r="E369" s="517"/>
      <c r="F369" s="517"/>
      <c r="G369" s="518">
        <v>400</v>
      </c>
      <c r="H369" s="665">
        <v>0</v>
      </c>
      <c r="I369" s="519">
        <f>G369*H369</f>
        <v>0</v>
      </c>
    </row>
    <row r="370" spans="1:9" ht="15" thickBot="1">
      <c r="A370" s="82" t="s">
        <v>9</v>
      </c>
      <c r="B370" s="367"/>
      <c r="C370" s="368"/>
      <c r="D370" s="369"/>
      <c r="E370" s="369"/>
      <c r="F370" s="369"/>
      <c r="G370" s="370"/>
      <c r="H370" s="666"/>
      <c r="I370" s="371" t="s">
        <v>9</v>
      </c>
    </row>
    <row r="371" spans="1:9" ht="42.75">
      <c r="A371" s="372" t="s">
        <v>277</v>
      </c>
      <c r="B371" s="245" t="s">
        <v>234</v>
      </c>
      <c r="C371" s="363"/>
      <c r="D371" s="373"/>
      <c r="E371" s="373"/>
      <c r="F371" s="373"/>
      <c r="G371" s="365"/>
      <c r="H371" s="667"/>
      <c r="I371" s="374"/>
    </row>
    <row r="372" spans="1:9" ht="15" thickBot="1">
      <c r="A372" s="375"/>
      <c r="B372" s="495"/>
      <c r="C372" s="495"/>
      <c r="D372" s="517" t="s">
        <v>50</v>
      </c>
      <c r="E372" s="517"/>
      <c r="F372" s="517"/>
      <c r="G372" s="518">
        <v>360</v>
      </c>
      <c r="H372" s="665">
        <v>0</v>
      </c>
      <c r="I372" s="519">
        <f>G372*H372</f>
        <v>0</v>
      </c>
    </row>
    <row r="373" spans="1:9" ht="15" thickBot="1">
      <c r="A373" s="82" t="s">
        <v>9</v>
      </c>
      <c r="B373" s="367"/>
      <c r="C373" s="368"/>
      <c r="D373" s="369"/>
      <c r="E373" s="369"/>
      <c r="F373" s="369"/>
      <c r="G373" s="370"/>
      <c r="H373" s="666"/>
      <c r="I373" s="371" t="s">
        <v>9</v>
      </c>
    </row>
    <row r="374" spans="1:9" ht="42.75">
      <c r="A374" s="372" t="s">
        <v>278</v>
      </c>
      <c r="B374" s="245" t="s">
        <v>235</v>
      </c>
      <c r="C374" s="363"/>
      <c r="D374" s="373"/>
      <c r="E374" s="373"/>
      <c r="F374" s="373"/>
      <c r="G374" s="365"/>
      <c r="H374" s="667"/>
      <c r="I374" s="374"/>
    </row>
    <row r="375" spans="1:9" ht="15" thickBot="1">
      <c r="A375" s="375"/>
      <c r="B375" s="495"/>
      <c r="C375" s="495"/>
      <c r="D375" s="517" t="s">
        <v>50</v>
      </c>
      <c r="E375" s="517"/>
      <c r="F375" s="517"/>
      <c r="G375" s="518">
        <v>3000</v>
      </c>
      <c r="H375" s="665">
        <v>0</v>
      </c>
      <c r="I375" s="519">
        <f>G375*H375</f>
        <v>0</v>
      </c>
    </row>
    <row r="376" spans="1:9" ht="15" thickBot="1">
      <c r="A376" s="82" t="s">
        <v>9</v>
      </c>
      <c r="B376" s="367"/>
      <c r="C376" s="368"/>
      <c r="D376" s="369"/>
      <c r="E376" s="369"/>
      <c r="F376" s="369"/>
      <c r="G376" s="370"/>
      <c r="H376" s="666"/>
      <c r="I376" s="371" t="s">
        <v>9</v>
      </c>
    </row>
    <row r="377" spans="1:9">
      <c r="A377" s="372" t="s">
        <v>279</v>
      </c>
      <c r="B377" s="245" t="s">
        <v>131</v>
      </c>
      <c r="C377" s="363"/>
      <c r="D377" s="373"/>
      <c r="E377" s="373"/>
      <c r="F377" s="373"/>
      <c r="G377" s="365"/>
      <c r="H377" s="667"/>
      <c r="I377" s="374"/>
    </row>
    <row r="378" spans="1:9" ht="15" thickBot="1">
      <c r="A378" s="375"/>
      <c r="B378" s="495"/>
      <c r="C378" s="495"/>
      <c r="D378" s="517" t="s">
        <v>50</v>
      </c>
      <c r="E378" s="517"/>
      <c r="F378" s="517"/>
      <c r="G378" s="518">
        <v>1300</v>
      </c>
      <c r="H378" s="665">
        <v>0</v>
      </c>
      <c r="I378" s="519">
        <f>G378*H378</f>
        <v>0</v>
      </c>
    </row>
    <row r="379" spans="1:9" ht="15" thickBot="1">
      <c r="A379" s="82" t="s">
        <v>9</v>
      </c>
      <c r="B379" s="367"/>
      <c r="C379" s="368"/>
      <c r="D379" s="369"/>
      <c r="E379" s="369"/>
      <c r="F379" s="369"/>
      <c r="G379" s="370"/>
      <c r="H379" s="666"/>
      <c r="I379" s="371" t="s">
        <v>9</v>
      </c>
    </row>
    <row r="380" spans="1:9" ht="28.5">
      <c r="A380" s="372" t="s">
        <v>280</v>
      </c>
      <c r="B380" s="245" t="s">
        <v>420</v>
      </c>
      <c r="C380" s="363"/>
      <c r="D380" s="373"/>
      <c r="E380" s="373"/>
      <c r="F380" s="373"/>
      <c r="G380" s="365"/>
      <c r="H380" s="667"/>
      <c r="I380" s="374"/>
    </row>
    <row r="381" spans="1:9" ht="15" thickBot="1">
      <c r="A381" s="375"/>
      <c r="B381" s="495"/>
      <c r="C381" s="495"/>
      <c r="D381" s="517" t="s">
        <v>50</v>
      </c>
      <c r="E381" s="517"/>
      <c r="F381" s="517"/>
      <c r="G381" s="518">
        <v>3000</v>
      </c>
      <c r="H381" s="665">
        <v>0</v>
      </c>
      <c r="I381" s="519">
        <f>G381*H381</f>
        <v>0</v>
      </c>
    </row>
    <row r="382" spans="1:9" ht="15" thickBot="1">
      <c r="A382" s="82" t="s">
        <v>9</v>
      </c>
      <c r="B382" s="367"/>
      <c r="C382" s="368"/>
      <c r="D382" s="369"/>
      <c r="E382" s="369"/>
      <c r="F382" s="369"/>
      <c r="G382" s="370"/>
      <c r="H382" s="666"/>
      <c r="I382" s="371" t="s">
        <v>9</v>
      </c>
    </row>
    <row r="383" spans="1:9" ht="28.5">
      <c r="A383" s="372" t="s">
        <v>281</v>
      </c>
      <c r="B383" s="245" t="s">
        <v>421</v>
      </c>
      <c r="C383" s="363"/>
      <c r="D383" s="373"/>
      <c r="E383" s="373"/>
      <c r="F383" s="373"/>
      <c r="G383" s="365"/>
      <c r="H383" s="667"/>
      <c r="I383" s="374"/>
    </row>
    <row r="384" spans="1:9" ht="15" thickBot="1">
      <c r="A384" s="375"/>
      <c r="B384" s="495"/>
      <c r="C384" s="495"/>
      <c r="D384" s="517" t="s">
        <v>50</v>
      </c>
      <c r="E384" s="517"/>
      <c r="F384" s="517"/>
      <c r="G384" s="518">
        <v>2000</v>
      </c>
      <c r="H384" s="665">
        <v>0</v>
      </c>
      <c r="I384" s="519">
        <f>G384*H384</f>
        <v>0</v>
      </c>
    </row>
    <row r="385" spans="1:9" ht="15" thickBot="1">
      <c r="A385" s="82" t="s">
        <v>9</v>
      </c>
      <c r="B385" s="367"/>
      <c r="C385" s="368"/>
      <c r="D385" s="369"/>
      <c r="E385" s="369"/>
      <c r="F385" s="369"/>
      <c r="G385" s="370"/>
      <c r="H385" s="666"/>
      <c r="I385" s="371" t="s">
        <v>9</v>
      </c>
    </row>
    <row r="386" spans="1:9" ht="28.5">
      <c r="A386" s="372" t="s">
        <v>282</v>
      </c>
      <c r="B386" s="245" t="s">
        <v>423</v>
      </c>
      <c r="C386" s="363"/>
      <c r="D386" s="373"/>
      <c r="E386" s="373"/>
      <c r="F386" s="373"/>
      <c r="G386" s="365"/>
      <c r="H386" s="667"/>
      <c r="I386" s="374"/>
    </row>
    <row r="387" spans="1:9" ht="15" thickBot="1">
      <c r="A387" s="375"/>
      <c r="B387" s="495"/>
      <c r="C387" s="495"/>
      <c r="D387" s="517" t="s">
        <v>50</v>
      </c>
      <c r="E387" s="517"/>
      <c r="F387" s="517"/>
      <c r="G387" s="518">
        <v>2400</v>
      </c>
      <c r="H387" s="665">
        <v>0</v>
      </c>
      <c r="I387" s="519">
        <f>G387*H387</f>
        <v>0</v>
      </c>
    </row>
    <row r="388" spans="1:9" ht="15" thickBot="1">
      <c r="A388" s="82" t="s">
        <v>9</v>
      </c>
      <c r="B388" s="367"/>
      <c r="C388" s="368"/>
      <c r="D388" s="369"/>
      <c r="E388" s="369"/>
      <c r="F388" s="369"/>
      <c r="G388" s="370"/>
      <c r="H388" s="666"/>
      <c r="I388" s="371" t="s">
        <v>9</v>
      </c>
    </row>
    <row r="389" spans="1:9" ht="28.5">
      <c r="A389" s="372" t="s">
        <v>283</v>
      </c>
      <c r="B389" s="245" t="s">
        <v>422</v>
      </c>
      <c r="C389" s="363"/>
      <c r="D389" s="373"/>
      <c r="E389" s="373"/>
      <c r="F389" s="373"/>
      <c r="G389" s="365"/>
      <c r="H389" s="667"/>
      <c r="I389" s="374"/>
    </row>
    <row r="390" spans="1:9" ht="15" thickBot="1">
      <c r="A390" s="375"/>
      <c r="B390" s="495"/>
      <c r="C390" s="495"/>
      <c r="D390" s="517" t="s">
        <v>50</v>
      </c>
      <c r="E390" s="517"/>
      <c r="F390" s="517"/>
      <c r="G390" s="518">
        <v>1600</v>
      </c>
      <c r="H390" s="665">
        <v>0</v>
      </c>
      <c r="I390" s="519">
        <f>G390*H390</f>
        <v>0</v>
      </c>
    </row>
    <row r="391" spans="1:9" ht="15" thickBot="1">
      <c r="A391" s="82" t="s">
        <v>9</v>
      </c>
      <c r="B391" s="367"/>
      <c r="C391" s="368"/>
      <c r="D391" s="369"/>
      <c r="E391" s="369"/>
      <c r="F391" s="369"/>
      <c r="G391" s="370"/>
      <c r="H391" s="666"/>
      <c r="I391" s="371" t="s">
        <v>9</v>
      </c>
    </row>
    <row r="392" spans="1:9" ht="28.5">
      <c r="A392" s="372" t="s">
        <v>284</v>
      </c>
      <c r="B392" s="245" t="s">
        <v>132</v>
      </c>
      <c r="C392" s="363"/>
      <c r="D392" s="373"/>
      <c r="E392" s="373"/>
      <c r="F392" s="373"/>
      <c r="G392" s="365"/>
      <c r="H392" s="667"/>
      <c r="I392" s="374"/>
    </row>
    <row r="393" spans="1:9" ht="15" thickBot="1">
      <c r="A393" s="375"/>
      <c r="B393" s="495"/>
      <c r="C393" s="495"/>
      <c r="D393" s="517" t="s">
        <v>50</v>
      </c>
      <c r="E393" s="517"/>
      <c r="F393" s="517"/>
      <c r="G393" s="518">
        <v>1200</v>
      </c>
      <c r="H393" s="665">
        <v>0</v>
      </c>
      <c r="I393" s="519">
        <f>G393*H393</f>
        <v>0</v>
      </c>
    </row>
    <row r="394" spans="1:9" ht="15" thickBot="1">
      <c r="A394" s="90" t="s">
        <v>9</v>
      </c>
      <c r="B394" s="367"/>
      <c r="C394" s="236"/>
      <c r="D394" s="387"/>
      <c r="E394" s="387"/>
      <c r="F394" s="387"/>
      <c r="G394" s="394"/>
      <c r="H394" s="673"/>
      <c r="I394" s="371" t="s">
        <v>9</v>
      </c>
    </row>
    <row r="395" spans="1:9" ht="42.75">
      <c r="A395" s="396" t="s">
        <v>285</v>
      </c>
      <c r="B395" s="265" t="s">
        <v>425</v>
      </c>
      <c r="C395" s="389"/>
      <c r="D395" s="390"/>
      <c r="E395" s="390"/>
      <c r="F395" s="390"/>
      <c r="G395" s="395"/>
      <c r="H395" s="674"/>
      <c r="I395" s="374"/>
    </row>
    <row r="396" spans="1:9" ht="15" thickBot="1">
      <c r="A396" s="397"/>
      <c r="B396" s="520"/>
      <c r="C396" s="520"/>
      <c r="D396" s="536" t="s">
        <v>50</v>
      </c>
      <c r="E396" s="536"/>
      <c r="F396" s="536"/>
      <c r="G396" s="537">
        <v>110</v>
      </c>
      <c r="H396" s="670">
        <v>0</v>
      </c>
      <c r="I396" s="519">
        <f>G396*H396</f>
        <v>0</v>
      </c>
    </row>
    <row r="397" spans="1:9" ht="15" thickBot="1">
      <c r="A397" s="82" t="s">
        <v>9</v>
      </c>
      <c r="B397" s="386"/>
      <c r="C397" s="368"/>
      <c r="D397" s="369"/>
      <c r="E397" s="369"/>
      <c r="F397" s="369"/>
      <c r="G397" s="370"/>
      <c r="H397" s="666"/>
      <c r="I397" s="371" t="s">
        <v>9</v>
      </c>
    </row>
    <row r="398" spans="1:9" ht="42.75">
      <c r="A398" s="372" t="s">
        <v>286</v>
      </c>
      <c r="B398" s="245" t="s">
        <v>232</v>
      </c>
      <c r="C398" s="363"/>
      <c r="D398" s="373"/>
      <c r="E398" s="373"/>
      <c r="F398" s="373"/>
      <c r="G398" s="365"/>
      <c r="H398" s="667"/>
      <c r="I398" s="374"/>
    </row>
    <row r="399" spans="1:9" ht="15" thickBot="1">
      <c r="A399" s="375"/>
      <c r="B399" s="495"/>
      <c r="C399" s="495"/>
      <c r="D399" s="517" t="s">
        <v>50</v>
      </c>
      <c r="E399" s="517"/>
      <c r="F399" s="517"/>
      <c r="G399" s="518">
        <v>4400</v>
      </c>
      <c r="H399" s="665">
        <v>0</v>
      </c>
      <c r="I399" s="519">
        <f>G399*H399</f>
        <v>0</v>
      </c>
    </row>
    <row r="400" spans="1:9" ht="15" thickBot="1">
      <c r="A400" s="82" t="s">
        <v>9</v>
      </c>
      <c r="B400" s="367"/>
      <c r="C400" s="368"/>
      <c r="D400" s="369"/>
      <c r="E400" s="369"/>
      <c r="F400" s="369"/>
      <c r="G400" s="370"/>
      <c r="H400" s="666"/>
      <c r="I400" s="371" t="s">
        <v>9</v>
      </c>
    </row>
    <row r="401" spans="1:9" ht="42.75">
      <c r="A401" s="372" t="s">
        <v>287</v>
      </c>
      <c r="B401" s="245" t="s">
        <v>97</v>
      </c>
      <c r="C401" s="363"/>
      <c r="D401" s="373"/>
      <c r="E401" s="373"/>
      <c r="F401" s="373"/>
      <c r="G401" s="365"/>
      <c r="H401" s="667"/>
      <c r="I401" s="374"/>
    </row>
    <row r="402" spans="1:9" ht="15" thickBot="1">
      <c r="A402" s="375"/>
      <c r="B402" s="495"/>
      <c r="C402" s="495"/>
      <c r="D402" s="517" t="s">
        <v>50</v>
      </c>
      <c r="E402" s="517"/>
      <c r="F402" s="517"/>
      <c r="G402" s="518">
        <v>3400</v>
      </c>
      <c r="H402" s="665">
        <v>0</v>
      </c>
      <c r="I402" s="519">
        <f>G402*H402</f>
        <v>0</v>
      </c>
    </row>
    <row r="403" spans="1:9" ht="15" thickBot="1">
      <c r="A403" s="82" t="s">
        <v>9</v>
      </c>
      <c r="B403" s="367"/>
      <c r="C403" s="368"/>
      <c r="D403" s="369"/>
      <c r="E403" s="369"/>
      <c r="F403" s="369"/>
      <c r="G403" s="370"/>
      <c r="H403" s="666"/>
      <c r="I403" s="371" t="s">
        <v>9</v>
      </c>
    </row>
    <row r="404" spans="1:9" ht="28.5">
      <c r="A404" s="349" t="s">
        <v>288</v>
      </c>
      <c r="B404" s="245" t="s">
        <v>98</v>
      </c>
      <c r="C404" s="363"/>
      <c r="D404" s="373"/>
      <c r="E404" s="373"/>
      <c r="F404" s="373"/>
      <c r="G404" s="365"/>
      <c r="H404" s="667"/>
      <c r="I404" s="374"/>
    </row>
    <row r="405" spans="1:9" ht="15" thickBot="1">
      <c r="A405" s="375"/>
      <c r="B405" s="495"/>
      <c r="C405" s="495"/>
      <c r="D405" s="517" t="s">
        <v>50</v>
      </c>
      <c r="E405" s="517"/>
      <c r="F405" s="517"/>
      <c r="G405" s="518">
        <v>3200</v>
      </c>
      <c r="H405" s="665">
        <v>0</v>
      </c>
      <c r="I405" s="519">
        <f>G405*H405</f>
        <v>0</v>
      </c>
    </row>
    <row r="406" spans="1:9" ht="15" thickBot="1">
      <c r="A406" s="82" t="s">
        <v>9</v>
      </c>
      <c r="B406" s="367"/>
      <c r="C406" s="367"/>
      <c r="D406" s="376"/>
      <c r="E406" s="376"/>
      <c r="F406" s="376"/>
      <c r="G406" s="377"/>
      <c r="H406" s="668"/>
      <c r="I406" s="371" t="s">
        <v>9</v>
      </c>
    </row>
    <row r="407" spans="1:9">
      <c r="A407" s="372" t="s">
        <v>289</v>
      </c>
      <c r="B407" s="245" t="s">
        <v>99</v>
      </c>
      <c r="C407" s="245"/>
      <c r="D407" s="378"/>
      <c r="E407" s="378"/>
      <c r="F407" s="378"/>
      <c r="G407" s="379"/>
      <c r="H407" s="669"/>
      <c r="I407" s="374"/>
    </row>
    <row r="408" spans="1:9" ht="15" thickBot="1">
      <c r="A408" s="375"/>
      <c r="B408" s="495"/>
      <c r="C408" s="495"/>
      <c r="D408" s="517" t="s">
        <v>50</v>
      </c>
      <c r="E408" s="517"/>
      <c r="F408" s="517"/>
      <c r="G408" s="518">
        <v>120</v>
      </c>
      <c r="H408" s="665">
        <v>0</v>
      </c>
      <c r="I408" s="519">
        <f>G408*H408</f>
        <v>0</v>
      </c>
    </row>
    <row r="409" spans="1:9" ht="15" thickBot="1">
      <c r="A409" s="82" t="s">
        <v>9</v>
      </c>
      <c r="B409" s="367"/>
      <c r="C409" s="368"/>
      <c r="D409" s="369"/>
      <c r="E409" s="369"/>
      <c r="F409" s="369"/>
      <c r="G409" s="370"/>
      <c r="H409" s="666"/>
      <c r="I409" s="371" t="s">
        <v>9</v>
      </c>
    </row>
    <row r="410" spans="1:9" ht="42.75">
      <c r="A410" s="372" t="s">
        <v>290</v>
      </c>
      <c r="B410" s="245" t="s">
        <v>100</v>
      </c>
      <c r="C410" s="363"/>
      <c r="D410" s="373"/>
      <c r="E410" s="373"/>
      <c r="F410" s="373"/>
      <c r="G410" s="365"/>
      <c r="H410" s="667"/>
      <c r="I410" s="374"/>
    </row>
    <row r="411" spans="1:9" ht="15" thickBot="1">
      <c r="A411" s="375"/>
      <c r="B411" s="495"/>
      <c r="C411" s="495"/>
      <c r="D411" s="517" t="s">
        <v>50</v>
      </c>
      <c r="E411" s="517"/>
      <c r="F411" s="517"/>
      <c r="G411" s="517">
        <v>52</v>
      </c>
      <c r="H411" s="665">
        <v>0</v>
      </c>
      <c r="I411" s="519">
        <f>G411*H411</f>
        <v>0</v>
      </c>
    </row>
    <row r="412" spans="1:9" ht="15" thickBot="1">
      <c r="A412" s="82" t="s">
        <v>9</v>
      </c>
      <c r="B412" s="367"/>
      <c r="C412" s="368"/>
      <c r="D412" s="369"/>
      <c r="E412" s="369"/>
      <c r="F412" s="369"/>
      <c r="G412" s="370"/>
      <c r="H412" s="666"/>
      <c r="I412" s="371" t="s">
        <v>9</v>
      </c>
    </row>
    <row r="413" spans="1:9" ht="28.5">
      <c r="A413" s="372" t="s">
        <v>291</v>
      </c>
      <c r="B413" s="245" t="s">
        <v>101</v>
      </c>
      <c r="C413" s="363"/>
      <c r="D413" s="373"/>
      <c r="E413" s="373"/>
      <c r="F413" s="373"/>
      <c r="G413" s="365"/>
      <c r="H413" s="667"/>
      <c r="I413" s="374"/>
    </row>
    <row r="414" spans="1:9" ht="15" thickBot="1">
      <c r="A414" s="375"/>
      <c r="B414" s="495"/>
      <c r="C414" s="495"/>
      <c r="D414" s="517" t="s">
        <v>50</v>
      </c>
      <c r="E414" s="517"/>
      <c r="F414" s="517"/>
      <c r="G414" s="518">
        <v>60</v>
      </c>
      <c r="H414" s="665">
        <v>0</v>
      </c>
      <c r="I414" s="519">
        <f>G414*H414</f>
        <v>0</v>
      </c>
    </row>
    <row r="415" spans="1:9" ht="15" thickBot="1">
      <c r="A415" s="82" t="s">
        <v>9</v>
      </c>
      <c r="B415" s="367"/>
      <c r="C415" s="368"/>
      <c r="D415" s="369"/>
      <c r="E415" s="369"/>
      <c r="F415" s="369"/>
      <c r="G415" s="370"/>
      <c r="H415" s="666"/>
      <c r="I415" s="371" t="s">
        <v>9</v>
      </c>
    </row>
    <row r="416" spans="1:9" ht="59.45" customHeight="1">
      <c r="A416" s="372" t="s">
        <v>292</v>
      </c>
      <c r="B416" s="245" t="s">
        <v>457</v>
      </c>
      <c r="C416" s="363"/>
      <c r="D416" s="373"/>
      <c r="E416" s="373"/>
      <c r="F416" s="373"/>
      <c r="G416" s="365"/>
      <c r="H416" s="667"/>
      <c r="I416" s="374"/>
    </row>
    <row r="417" spans="1:9" ht="15" thickBot="1">
      <c r="A417" s="375"/>
      <c r="B417" s="495"/>
      <c r="C417" s="495"/>
      <c r="D417" s="517" t="s">
        <v>50</v>
      </c>
      <c r="E417" s="517"/>
      <c r="F417" s="517"/>
      <c r="G417" s="518">
        <v>120</v>
      </c>
      <c r="H417" s="665">
        <v>0</v>
      </c>
      <c r="I417" s="519">
        <f>G417*H417</f>
        <v>0</v>
      </c>
    </row>
    <row r="418" spans="1:9" ht="15" thickBot="1">
      <c r="A418" s="82" t="s">
        <v>9</v>
      </c>
      <c r="B418" s="367"/>
      <c r="C418" s="368"/>
      <c r="D418" s="369"/>
      <c r="E418" s="369"/>
      <c r="F418" s="369"/>
      <c r="G418" s="370"/>
      <c r="H418" s="666"/>
      <c r="I418" s="371" t="s">
        <v>9</v>
      </c>
    </row>
    <row r="419" spans="1:9" ht="42.75">
      <c r="A419" s="349" t="s">
        <v>293</v>
      </c>
      <c r="B419" s="245" t="s">
        <v>337</v>
      </c>
      <c r="C419" s="363"/>
      <c r="D419" s="373"/>
      <c r="E419" s="373"/>
      <c r="F419" s="373"/>
      <c r="G419" s="365"/>
      <c r="H419" s="667"/>
      <c r="I419" s="374"/>
    </row>
    <row r="420" spans="1:9" ht="15" thickBot="1">
      <c r="A420" s="375"/>
      <c r="B420" s="495"/>
      <c r="C420" s="495"/>
      <c r="D420" s="517" t="s">
        <v>50</v>
      </c>
      <c r="E420" s="517"/>
      <c r="F420" s="517"/>
      <c r="G420" s="518">
        <v>150</v>
      </c>
      <c r="H420" s="665">
        <v>0</v>
      </c>
      <c r="I420" s="519">
        <f>G420*H420</f>
        <v>0</v>
      </c>
    </row>
    <row r="421" spans="1:9" ht="15" thickBot="1">
      <c r="A421" s="82" t="s">
        <v>9</v>
      </c>
      <c r="B421" s="367"/>
      <c r="C421" s="368"/>
      <c r="D421" s="369"/>
      <c r="E421" s="369"/>
      <c r="F421" s="369"/>
      <c r="G421" s="370"/>
      <c r="H421" s="666"/>
      <c r="I421" s="371" t="s">
        <v>9</v>
      </c>
    </row>
    <row r="422" spans="1:9" ht="42.75">
      <c r="A422" s="372" t="s">
        <v>294</v>
      </c>
      <c r="B422" s="245" t="s">
        <v>233</v>
      </c>
      <c r="C422" s="363"/>
      <c r="D422" s="373"/>
      <c r="E422" s="373"/>
      <c r="F422" s="373"/>
      <c r="G422" s="365"/>
      <c r="H422" s="667"/>
      <c r="I422" s="374"/>
    </row>
    <row r="423" spans="1:9" ht="15" thickBot="1">
      <c r="A423" s="375"/>
      <c r="B423" s="495"/>
      <c r="C423" s="495"/>
      <c r="D423" s="517" t="s">
        <v>50</v>
      </c>
      <c r="E423" s="517"/>
      <c r="F423" s="517"/>
      <c r="G423" s="518">
        <v>140</v>
      </c>
      <c r="H423" s="665">
        <v>0</v>
      </c>
      <c r="I423" s="519">
        <f>G423*H423</f>
        <v>0</v>
      </c>
    </row>
    <row r="424" spans="1:9" ht="15" thickBot="1">
      <c r="A424" s="82" t="s">
        <v>9</v>
      </c>
      <c r="B424" s="367"/>
      <c r="C424" s="368"/>
      <c r="D424" s="369"/>
      <c r="E424" s="369"/>
      <c r="F424" s="369"/>
      <c r="G424" s="370"/>
      <c r="H424" s="666"/>
      <c r="I424" s="371" t="s">
        <v>9</v>
      </c>
    </row>
    <row r="425" spans="1:9">
      <c r="A425" s="372" t="s">
        <v>295</v>
      </c>
      <c r="B425" s="245" t="s">
        <v>102</v>
      </c>
      <c r="C425" s="363"/>
      <c r="D425" s="373"/>
      <c r="E425" s="373"/>
      <c r="F425" s="373"/>
      <c r="G425" s="365"/>
      <c r="H425" s="667"/>
      <c r="I425" s="374"/>
    </row>
    <row r="426" spans="1:9" ht="15" thickBot="1">
      <c r="A426" s="375"/>
      <c r="B426" s="495"/>
      <c r="C426" s="496"/>
      <c r="D426" s="517" t="s">
        <v>50</v>
      </c>
      <c r="E426" s="517"/>
      <c r="F426" s="517"/>
      <c r="G426" s="518">
        <v>60</v>
      </c>
      <c r="H426" s="665">
        <v>0</v>
      </c>
      <c r="I426" s="519">
        <f>G426*H426</f>
        <v>0</v>
      </c>
    </row>
    <row r="427" spans="1:9" ht="15" thickBot="1">
      <c r="A427" s="82" t="s">
        <v>9</v>
      </c>
      <c r="B427" s="367"/>
      <c r="C427" s="368"/>
      <c r="D427" s="369"/>
      <c r="E427" s="369"/>
      <c r="F427" s="369"/>
      <c r="G427" s="370"/>
      <c r="H427" s="666"/>
      <c r="I427" s="371" t="s">
        <v>9</v>
      </c>
    </row>
    <row r="428" spans="1:9" ht="28.5">
      <c r="A428" s="349" t="s">
        <v>296</v>
      </c>
      <c r="B428" s="245" t="s">
        <v>103</v>
      </c>
      <c r="C428" s="363"/>
      <c r="D428" s="373"/>
      <c r="E428" s="373"/>
      <c r="F428" s="373"/>
      <c r="G428" s="365"/>
      <c r="H428" s="667"/>
      <c r="I428" s="374"/>
    </row>
    <row r="429" spans="1:9" ht="15" thickBot="1">
      <c r="A429" s="375"/>
      <c r="B429" s="495"/>
      <c r="C429" s="496"/>
      <c r="D429" s="517" t="s">
        <v>50</v>
      </c>
      <c r="E429" s="517"/>
      <c r="F429" s="517"/>
      <c r="G429" s="518">
        <v>60</v>
      </c>
      <c r="H429" s="665">
        <v>0</v>
      </c>
      <c r="I429" s="519">
        <f>G429*H429</f>
        <v>0</v>
      </c>
    </row>
    <row r="430" spans="1:9" ht="15" thickBot="1">
      <c r="A430" s="82" t="s">
        <v>9</v>
      </c>
      <c r="B430" s="367"/>
      <c r="C430" s="368"/>
      <c r="D430" s="369"/>
      <c r="E430" s="369"/>
      <c r="F430" s="369"/>
      <c r="G430" s="370"/>
      <c r="H430" s="666"/>
      <c r="I430" s="371" t="s">
        <v>9</v>
      </c>
    </row>
    <row r="431" spans="1:9" ht="57">
      <c r="A431" s="349" t="s">
        <v>297</v>
      </c>
      <c r="B431" s="345" t="s">
        <v>104</v>
      </c>
      <c r="C431" s="398"/>
      <c r="D431" s="399"/>
      <c r="E431" s="399"/>
      <c r="F431" s="399"/>
      <c r="G431" s="400"/>
      <c r="H431" s="675"/>
      <c r="I431" s="401"/>
    </row>
    <row r="432" spans="1:9" ht="15" thickBot="1">
      <c r="A432" s="375"/>
      <c r="B432" s="495"/>
      <c r="C432" s="495"/>
      <c r="D432" s="517" t="s">
        <v>50</v>
      </c>
      <c r="E432" s="517"/>
      <c r="F432" s="517"/>
      <c r="G432" s="517">
        <v>80</v>
      </c>
      <c r="H432" s="665">
        <v>0</v>
      </c>
      <c r="I432" s="519">
        <f>G432*H432</f>
        <v>0</v>
      </c>
    </row>
    <row r="433" spans="1:9" ht="15.75" thickBot="1">
      <c r="A433" s="521"/>
      <c r="B433" s="522" t="s">
        <v>49</v>
      </c>
      <c r="C433" s="523"/>
      <c r="D433" s="523"/>
      <c r="E433" s="524"/>
      <c r="F433" s="524"/>
      <c r="G433" s="525"/>
      <c r="H433" s="676"/>
      <c r="I433" s="526">
        <f>SUM(I254:I432)</f>
        <v>0</v>
      </c>
    </row>
    <row r="434" spans="1:9" ht="15" thickBot="1">
      <c r="A434" s="62"/>
      <c r="B434" s="170"/>
      <c r="C434" s="170"/>
      <c r="D434" s="170"/>
      <c r="E434" s="171"/>
      <c r="F434" s="171"/>
      <c r="G434" s="172"/>
      <c r="H434" s="677"/>
      <c r="I434" s="173"/>
    </row>
    <row r="435" spans="1:9" ht="15.75" thickBot="1">
      <c r="A435" s="527"/>
      <c r="B435" s="528" t="s">
        <v>362</v>
      </c>
      <c r="C435" s="529"/>
      <c r="D435" s="529"/>
      <c r="E435" s="529"/>
      <c r="F435" s="529"/>
      <c r="G435" s="529"/>
      <c r="H435" s="678"/>
      <c r="I435" s="530">
        <f>I433</f>
        <v>0</v>
      </c>
    </row>
    <row r="436" spans="1:9" s="114" customFormat="1" ht="15.75" thickBot="1">
      <c r="A436" s="531"/>
      <c r="B436" s="532" t="s">
        <v>47</v>
      </c>
      <c r="C436" s="533"/>
      <c r="D436" s="533"/>
      <c r="E436" s="533"/>
      <c r="F436" s="533"/>
      <c r="G436" s="533"/>
      <c r="H436" s="678"/>
      <c r="I436" s="534">
        <f>I435*0.22</f>
        <v>0</v>
      </c>
    </row>
    <row r="437" spans="1:9" s="114" customFormat="1" ht="15.75" thickBot="1">
      <c r="A437" s="531"/>
      <c r="B437" s="535" t="s">
        <v>363</v>
      </c>
      <c r="C437" s="535"/>
      <c r="D437" s="535"/>
      <c r="E437" s="535"/>
      <c r="F437" s="535"/>
      <c r="G437" s="535"/>
      <c r="H437" s="659"/>
      <c r="I437" s="530">
        <f>I435+I436</f>
        <v>0</v>
      </c>
    </row>
    <row r="438" spans="1:9">
      <c r="A438" s="62"/>
      <c r="B438" s="66"/>
      <c r="C438" s="67"/>
      <c r="D438" s="68"/>
      <c r="E438" s="68"/>
      <c r="F438" s="68"/>
      <c r="G438" s="63"/>
      <c r="H438" s="603"/>
      <c r="I438" s="64"/>
    </row>
    <row r="439" spans="1:9">
      <c r="A439" s="62"/>
      <c r="B439" s="66"/>
      <c r="C439" s="67"/>
      <c r="D439" s="68"/>
      <c r="E439" s="68"/>
      <c r="F439" s="68"/>
      <c r="G439" s="63"/>
      <c r="H439" s="603"/>
      <c r="I439" s="64"/>
    </row>
    <row r="440" spans="1:9" ht="14.25" customHeight="1">
      <c r="A440" s="791" t="s">
        <v>364</v>
      </c>
      <c r="B440" s="791"/>
      <c r="C440" s="791"/>
      <c r="D440" s="791"/>
      <c r="E440" s="791"/>
      <c r="F440" s="791"/>
      <c r="G440" s="791"/>
      <c r="H440" s="791"/>
      <c r="I440" s="791"/>
    </row>
    <row r="442" spans="1:9" s="8" customFormat="1" ht="76.5" customHeight="1">
      <c r="A442" s="782" t="s">
        <v>306</v>
      </c>
      <c r="B442" s="782"/>
      <c r="C442" s="782"/>
      <c r="D442" s="782"/>
      <c r="E442" s="782"/>
      <c r="F442" s="782"/>
      <c r="G442" s="782"/>
      <c r="H442" s="782"/>
    </row>
    <row r="443" spans="1:9" s="8" customFormat="1">
      <c r="A443" s="189"/>
      <c r="B443" s="189"/>
      <c r="C443" s="189"/>
      <c r="F443" s="190"/>
      <c r="H443" s="679"/>
    </row>
    <row r="444" spans="1:9" ht="28.5" customHeight="1">
      <c r="A444" s="792" t="s">
        <v>356</v>
      </c>
      <c r="B444" s="792"/>
      <c r="C444" s="792"/>
      <c r="D444" s="792"/>
      <c r="E444" s="792"/>
      <c r="F444" s="792"/>
      <c r="G444" s="792"/>
      <c r="H444" s="792"/>
      <c r="I444" s="792"/>
    </row>
    <row r="445" spans="1:9">
      <c r="A445" s="189"/>
      <c r="B445" s="189"/>
      <c r="C445" s="189"/>
      <c r="D445" s="189"/>
      <c r="E445" s="189"/>
      <c r="F445" s="189"/>
      <c r="G445" s="8"/>
      <c r="H445" s="679"/>
    </row>
    <row r="446" spans="1:9">
      <c r="A446" s="783"/>
      <c r="B446" s="783"/>
      <c r="C446" s="783"/>
      <c r="D446" s="8"/>
      <c r="E446" s="42"/>
      <c r="F446" s="48"/>
      <c r="G446" s="8"/>
      <c r="H446" s="679"/>
    </row>
    <row r="447" spans="1:9" ht="15">
      <c r="B447" s="738" t="s">
        <v>350</v>
      </c>
      <c r="C447"/>
      <c r="D447"/>
      <c r="E447"/>
      <c r="F447"/>
      <c r="G447"/>
      <c r="H447" s="738" t="s">
        <v>351</v>
      </c>
    </row>
    <row r="448" spans="1:9" ht="15">
      <c r="B448" s="739"/>
      <c r="C448"/>
      <c r="D448"/>
      <c r="E448"/>
      <c r="F448"/>
      <c r="G448"/>
      <c r="H448"/>
    </row>
    <row r="449" spans="2:8" ht="15">
      <c r="B449" s="739"/>
      <c r="C449"/>
      <c r="D449"/>
      <c r="E449"/>
      <c r="F449"/>
      <c r="G449"/>
      <c r="H449"/>
    </row>
    <row r="450" spans="2:8" ht="15">
      <c r="B450" s="739" t="s">
        <v>352</v>
      </c>
      <c r="C450"/>
      <c r="D450"/>
      <c r="E450"/>
      <c r="F450"/>
      <c r="G450"/>
      <c r="H450"/>
    </row>
  </sheetData>
  <mergeCells count="8">
    <mergeCell ref="I1:I8"/>
    <mergeCell ref="A442:H442"/>
    <mergeCell ref="A446:C446"/>
    <mergeCell ref="A13:C13"/>
    <mergeCell ref="B246:I246"/>
    <mergeCell ref="A249:I249"/>
    <mergeCell ref="A440:I440"/>
    <mergeCell ref="A444:I444"/>
  </mergeCells>
  <pageMargins left="0.25" right="0.25" top="0.75" bottom="0.75" header="0.3" footer="0.3"/>
  <pageSetup paperSize="9" scale="4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F02E2-D44F-44A5-BD80-D05E9F2E9186}">
  <sheetPr>
    <pageSetUpPr fitToPage="1"/>
  </sheetPr>
  <dimension ref="A6:J90"/>
  <sheetViews>
    <sheetView topLeftCell="A35" workbookViewId="0">
      <selection activeCell="D42" sqref="D42"/>
    </sheetView>
  </sheetViews>
  <sheetFormatPr defaultColWidth="9.140625" defaultRowHeight="14.25"/>
  <cols>
    <col min="1" max="1" width="5.42578125" style="11" customWidth="1"/>
    <col min="2" max="2" width="39.28515625" style="8" customWidth="1"/>
    <col min="3" max="3" width="8.5703125" style="8" customWidth="1"/>
    <col min="4" max="4" width="15.42578125" style="8" customWidth="1"/>
    <col min="5" max="5" width="8.140625" style="8" customWidth="1"/>
    <col min="6" max="6" width="13.140625" style="718" customWidth="1"/>
    <col min="7" max="7" width="8.85546875" style="8" customWidth="1"/>
    <col min="8" max="8" width="13" style="8" customWidth="1"/>
    <col min="9" max="9" width="13.140625" style="8" customWidth="1"/>
    <col min="10" max="10" width="13.42578125" style="14" customWidth="1"/>
    <col min="11" max="16384" width="9.140625" style="8"/>
  </cols>
  <sheetData>
    <row r="6" spans="1:10" ht="15" thickBot="1"/>
    <row r="7" spans="1:10" ht="15.75" thickBot="1">
      <c r="A7" s="812" t="s">
        <v>237</v>
      </c>
      <c r="B7" s="813"/>
      <c r="C7" s="813"/>
      <c r="D7" s="51"/>
      <c r="E7" s="51"/>
      <c r="F7" s="719"/>
      <c r="G7" s="51"/>
      <c r="H7" s="51"/>
      <c r="I7" s="52"/>
      <c r="J7" s="53"/>
    </row>
    <row r="8" spans="1:10" ht="15" thickBot="1">
      <c r="A8" s="54" t="s">
        <v>0</v>
      </c>
      <c r="B8" s="814" t="s">
        <v>1</v>
      </c>
      <c r="C8" s="815"/>
      <c r="D8" s="55" t="s">
        <v>2</v>
      </c>
      <c r="E8" s="55" t="s">
        <v>3</v>
      </c>
      <c r="F8" s="720" t="s">
        <v>4</v>
      </c>
      <c r="G8" s="55" t="s">
        <v>5</v>
      </c>
      <c r="H8" s="55" t="s">
        <v>6</v>
      </c>
      <c r="I8" s="56" t="s">
        <v>7</v>
      </c>
      <c r="J8" s="57" t="s">
        <v>8</v>
      </c>
    </row>
    <row r="9" spans="1:10" ht="34.5" customHeight="1">
      <c r="A9" s="816" t="s">
        <v>312</v>
      </c>
      <c r="B9" s="818" t="s">
        <v>308</v>
      </c>
      <c r="C9" s="818"/>
      <c r="D9" s="818" t="s">
        <v>314</v>
      </c>
      <c r="E9" s="822" t="s">
        <v>316</v>
      </c>
      <c r="F9" s="829" t="s">
        <v>317</v>
      </c>
      <c r="G9" s="822" t="s">
        <v>315</v>
      </c>
      <c r="H9" s="822" t="s">
        <v>310</v>
      </c>
      <c r="I9" s="824" t="s">
        <v>365</v>
      </c>
      <c r="J9" s="826" t="s">
        <v>311</v>
      </c>
    </row>
    <row r="10" spans="1:10" ht="42.75" customHeight="1" thickBot="1">
      <c r="A10" s="817"/>
      <c r="B10" s="819"/>
      <c r="C10" s="819"/>
      <c r="D10" s="819"/>
      <c r="E10" s="823"/>
      <c r="F10" s="830"/>
      <c r="G10" s="823"/>
      <c r="H10" s="823"/>
      <c r="I10" s="825"/>
      <c r="J10" s="827"/>
    </row>
    <row r="11" spans="1:10" ht="15" thickBot="1">
      <c r="A11" s="5" t="s">
        <v>9</v>
      </c>
      <c r="B11" s="828" t="s">
        <v>9</v>
      </c>
      <c r="C11" s="828"/>
      <c r="D11" s="6"/>
      <c r="E11" s="6"/>
      <c r="F11" s="721"/>
      <c r="G11" s="6"/>
      <c r="H11" s="6"/>
      <c r="I11" s="6"/>
      <c r="J11" s="7"/>
    </row>
    <row r="12" spans="1:10" ht="15.75" thickBot="1">
      <c r="A12" s="820" t="s">
        <v>52</v>
      </c>
      <c r="B12" s="821"/>
      <c r="C12" s="821"/>
      <c r="D12" s="174"/>
      <c r="E12" s="174"/>
      <c r="F12" s="722"/>
      <c r="G12" s="174"/>
      <c r="H12" s="174"/>
      <c r="I12" s="174"/>
      <c r="J12" s="175"/>
    </row>
    <row r="13" spans="1:10" ht="15.75" thickBot="1">
      <c r="A13" s="227"/>
      <c r="B13" s="227"/>
      <c r="C13" s="227"/>
      <c r="D13" s="6"/>
      <c r="E13" s="6"/>
      <c r="F13" s="721"/>
      <c r="G13" s="6"/>
      <c r="H13" s="6"/>
      <c r="I13" s="6"/>
      <c r="J13" s="228"/>
    </row>
    <row r="14" spans="1:10" ht="78" customHeight="1">
      <c r="A14" s="741" t="s">
        <v>164</v>
      </c>
      <c r="B14" s="802" t="s">
        <v>427</v>
      </c>
      <c r="C14" s="802"/>
      <c r="D14" s="742"/>
      <c r="E14" s="742"/>
      <c r="F14" s="743"/>
      <c r="G14" s="742"/>
      <c r="H14" s="742"/>
      <c r="I14" s="742"/>
      <c r="J14" s="744"/>
    </row>
    <row r="15" spans="1:10" ht="15" customHeight="1">
      <c r="A15" s="745"/>
      <c r="B15" s="794"/>
      <c r="C15" s="794"/>
      <c r="D15" s="746"/>
      <c r="E15" s="746" t="s">
        <v>53</v>
      </c>
      <c r="F15" s="747">
        <v>0</v>
      </c>
      <c r="G15" s="746"/>
      <c r="H15" s="748"/>
      <c r="I15" s="749">
        <v>17004400</v>
      </c>
      <c r="J15" s="750">
        <f>ROUND(SUM(I15*ROUND(F15,6)),2)</f>
        <v>0</v>
      </c>
    </row>
    <row r="16" spans="1:10" ht="30.75" customHeight="1" thickBot="1">
      <c r="A16" s="404"/>
      <c r="B16" s="568" t="s">
        <v>54</v>
      </c>
      <c r="C16" s="831"/>
      <c r="D16" s="832"/>
      <c r="E16" s="832"/>
      <c r="F16" s="832"/>
      <c r="G16" s="832"/>
      <c r="H16" s="832"/>
      <c r="I16" s="832"/>
      <c r="J16" s="833"/>
    </row>
    <row r="17" spans="1:10" ht="16.5" customHeight="1" thickBot="1">
      <c r="A17" s="5" t="s">
        <v>9</v>
      </c>
      <c r="B17" s="810" t="s">
        <v>9</v>
      </c>
      <c r="C17" s="811"/>
      <c r="D17" s="811"/>
      <c r="E17" s="811"/>
      <c r="F17" s="811"/>
      <c r="G17" s="811"/>
      <c r="H17" s="811"/>
      <c r="I17" s="811"/>
      <c r="J17" s="405" t="s">
        <v>9</v>
      </c>
    </row>
    <row r="18" spans="1:10" ht="93.75" customHeight="1">
      <c r="A18" s="741" t="s">
        <v>18</v>
      </c>
      <c r="B18" s="802" t="s">
        <v>428</v>
      </c>
      <c r="C18" s="802"/>
      <c r="D18" s="742"/>
      <c r="E18" s="742"/>
      <c r="F18" s="743"/>
      <c r="G18" s="742"/>
      <c r="H18" s="742"/>
      <c r="I18" s="742"/>
      <c r="J18" s="751"/>
    </row>
    <row r="19" spans="1:10" ht="15" customHeight="1">
      <c r="A19" s="745"/>
      <c r="B19" s="794"/>
      <c r="C19" s="794"/>
      <c r="D19" s="746"/>
      <c r="E19" s="746" t="s">
        <v>55</v>
      </c>
      <c r="F19" s="747">
        <v>0</v>
      </c>
      <c r="G19" s="746"/>
      <c r="H19" s="748"/>
      <c r="I19" s="749">
        <v>19400000</v>
      </c>
      <c r="J19" s="750">
        <f t="shared" ref="J19:J23" si="0">ROUND(SUM(I19*ROUND(F19,6)),2)</f>
        <v>0</v>
      </c>
    </row>
    <row r="20" spans="1:10" ht="30" customHeight="1" thickBot="1">
      <c r="A20" s="406" t="s">
        <v>9</v>
      </c>
      <c r="B20" s="568" t="s">
        <v>56</v>
      </c>
      <c r="C20" s="799" t="s">
        <v>9</v>
      </c>
      <c r="D20" s="800"/>
      <c r="E20" s="800"/>
      <c r="F20" s="800"/>
      <c r="G20" s="800"/>
      <c r="H20" s="800"/>
      <c r="I20" s="800"/>
      <c r="J20" s="801"/>
    </row>
    <row r="21" spans="1:10" ht="15" thickBot="1">
      <c r="A21" s="5" t="s">
        <v>9</v>
      </c>
      <c r="B21" s="793" t="s">
        <v>9</v>
      </c>
      <c r="C21" s="793"/>
      <c r="D21" s="793"/>
      <c r="E21" s="793"/>
      <c r="F21" s="793"/>
      <c r="G21" s="793"/>
      <c r="H21" s="793"/>
      <c r="I21" s="793"/>
      <c r="J21" s="405" t="s">
        <v>9</v>
      </c>
    </row>
    <row r="22" spans="1:10" ht="108" customHeight="1">
      <c r="A22" s="741" t="s">
        <v>222</v>
      </c>
      <c r="B22" s="802" t="s">
        <v>429</v>
      </c>
      <c r="C22" s="802"/>
      <c r="D22" s="752"/>
      <c r="E22" s="752"/>
      <c r="F22" s="753"/>
      <c r="G22" s="752"/>
      <c r="H22" s="752"/>
      <c r="I22" s="752"/>
      <c r="J22" s="751"/>
    </row>
    <row r="23" spans="1:10" ht="15" customHeight="1">
      <c r="A23" s="745"/>
      <c r="B23" s="794"/>
      <c r="C23" s="794"/>
      <c r="D23" s="746"/>
      <c r="E23" s="746" t="s">
        <v>55</v>
      </c>
      <c r="F23" s="747">
        <v>0</v>
      </c>
      <c r="G23" s="746"/>
      <c r="H23" s="748"/>
      <c r="I23" s="749">
        <v>83999890</v>
      </c>
      <c r="J23" s="750">
        <f t="shared" si="0"/>
        <v>0</v>
      </c>
    </row>
    <row r="24" spans="1:10" ht="30" customHeight="1" thickBot="1">
      <c r="A24" s="406" t="s">
        <v>9</v>
      </c>
      <c r="B24" s="567" t="s">
        <v>57</v>
      </c>
      <c r="C24" s="799" t="s">
        <v>9</v>
      </c>
      <c r="D24" s="800"/>
      <c r="E24" s="800"/>
      <c r="F24" s="800"/>
      <c r="G24" s="800"/>
      <c r="H24" s="800"/>
      <c r="I24" s="800"/>
      <c r="J24" s="801"/>
    </row>
    <row r="25" spans="1:10" ht="15" thickBot="1">
      <c r="A25" s="407" t="s">
        <v>9</v>
      </c>
      <c r="B25" s="1"/>
      <c r="C25" s="1"/>
      <c r="D25" s="1"/>
      <c r="E25" s="1"/>
      <c r="F25" s="723"/>
      <c r="G25" s="1"/>
      <c r="H25" s="1"/>
      <c r="I25" s="2"/>
      <c r="J25" s="405" t="s">
        <v>9</v>
      </c>
    </row>
    <row r="26" spans="1:10" ht="90.75" customHeight="1">
      <c r="A26" s="741" t="s">
        <v>298</v>
      </c>
      <c r="B26" s="802" t="s">
        <v>430</v>
      </c>
      <c r="C26" s="802"/>
      <c r="D26" s="742"/>
      <c r="E26" s="742"/>
      <c r="F26" s="743"/>
      <c r="G26" s="742"/>
      <c r="H26" s="742"/>
      <c r="I26" s="754"/>
      <c r="J26" s="751"/>
    </row>
    <row r="27" spans="1:10" ht="15" customHeight="1">
      <c r="A27" s="745"/>
      <c r="B27" s="794"/>
      <c r="C27" s="794"/>
      <c r="D27" s="746"/>
      <c r="E27" s="746" t="s">
        <v>55</v>
      </c>
      <c r="F27" s="747">
        <v>0</v>
      </c>
      <c r="G27" s="746"/>
      <c r="H27" s="748"/>
      <c r="I27" s="749">
        <v>9699800</v>
      </c>
      <c r="J27" s="750">
        <f t="shared" ref="J27:J67" si="1">ROUND(SUM(I27*ROUND(F27,6)),2)</f>
        <v>0</v>
      </c>
    </row>
    <row r="28" spans="1:10" ht="30.75" customHeight="1" thickBot="1">
      <c r="A28" s="406" t="s">
        <v>9</v>
      </c>
      <c r="B28" s="568" t="s">
        <v>58</v>
      </c>
      <c r="C28" s="799" t="s">
        <v>9</v>
      </c>
      <c r="D28" s="800"/>
      <c r="E28" s="800"/>
      <c r="F28" s="800"/>
      <c r="G28" s="800"/>
      <c r="H28" s="800"/>
      <c r="I28" s="800"/>
      <c r="J28" s="801"/>
    </row>
    <row r="29" spans="1:10" ht="15" thickBot="1">
      <c r="A29" s="5" t="s">
        <v>9</v>
      </c>
      <c r="B29" s="793" t="s">
        <v>9</v>
      </c>
      <c r="C29" s="793"/>
      <c r="D29" s="793"/>
      <c r="E29" s="793"/>
      <c r="F29" s="793"/>
      <c r="G29" s="793"/>
      <c r="H29" s="793"/>
      <c r="I29" s="793"/>
      <c r="J29" s="405" t="s">
        <v>9</v>
      </c>
    </row>
    <row r="30" spans="1:10" ht="106.5" customHeight="1">
      <c r="A30" s="741" t="s">
        <v>299</v>
      </c>
      <c r="B30" s="802" t="s">
        <v>431</v>
      </c>
      <c r="C30" s="802"/>
      <c r="D30" s="752"/>
      <c r="E30" s="752"/>
      <c r="F30" s="753"/>
      <c r="G30" s="752"/>
      <c r="H30" s="752"/>
      <c r="I30" s="752"/>
      <c r="J30" s="751"/>
    </row>
    <row r="31" spans="1:10" ht="15" customHeight="1">
      <c r="A31" s="745"/>
      <c r="B31" s="794"/>
      <c r="C31" s="794"/>
      <c r="D31" s="746"/>
      <c r="E31" s="746" t="s">
        <v>55</v>
      </c>
      <c r="F31" s="747">
        <v>0</v>
      </c>
      <c r="G31" s="746"/>
      <c r="H31" s="748"/>
      <c r="I31" s="749">
        <v>1960000</v>
      </c>
      <c r="J31" s="750">
        <f t="shared" si="1"/>
        <v>0</v>
      </c>
    </row>
    <row r="32" spans="1:10" ht="30" customHeight="1" thickBot="1">
      <c r="A32" s="406" t="s">
        <v>9</v>
      </c>
      <c r="B32" s="568" t="s">
        <v>59</v>
      </c>
      <c r="C32" s="799" t="s">
        <v>9</v>
      </c>
      <c r="D32" s="800"/>
      <c r="E32" s="800"/>
      <c r="F32" s="800"/>
      <c r="G32" s="800"/>
      <c r="H32" s="800"/>
      <c r="I32" s="800"/>
      <c r="J32" s="801"/>
    </row>
    <row r="33" spans="1:10" ht="15" thickBot="1">
      <c r="A33" s="5" t="s">
        <v>9</v>
      </c>
      <c r="B33" s="793" t="s">
        <v>9</v>
      </c>
      <c r="C33" s="793"/>
      <c r="D33" s="793"/>
      <c r="E33" s="793"/>
      <c r="F33" s="793"/>
      <c r="G33" s="793"/>
      <c r="H33" s="793"/>
      <c r="I33" s="793"/>
      <c r="J33" s="405" t="s">
        <v>9</v>
      </c>
    </row>
    <row r="34" spans="1:10" ht="78.75" customHeight="1" thickBot="1">
      <c r="B34" s="802" t="s">
        <v>432</v>
      </c>
      <c r="C34" s="802"/>
      <c r="D34" s="752"/>
      <c r="E34" s="752"/>
      <c r="F34" s="753"/>
      <c r="G34" s="752"/>
      <c r="H34" s="752"/>
      <c r="I34" s="752"/>
      <c r="J34" s="751"/>
    </row>
    <row r="35" spans="1:10" ht="15" customHeight="1">
      <c r="A35" s="741" t="s">
        <v>300</v>
      </c>
      <c r="B35" s="794"/>
      <c r="C35" s="794"/>
      <c r="D35" s="746"/>
      <c r="E35" s="746" t="s">
        <v>53</v>
      </c>
      <c r="F35" s="747">
        <v>0</v>
      </c>
      <c r="G35" s="755"/>
      <c r="H35" s="748"/>
      <c r="I35" s="749">
        <v>26599988</v>
      </c>
      <c r="J35" s="750">
        <f t="shared" si="1"/>
        <v>0</v>
      </c>
    </row>
    <row r="36" spans="1:10" ht="30" customHeight="1" thickBot="1">
      <c r="A36" s="406" t="s">
        <v>9</v>
      </c>
      <c r="B36" s="567" t="s">
        <v>60</v>
      </c>
      <c r="C36" s="799" t="s">
        <v>9</v>
      </c>
      <c r="D36" s="800"/>
      <c r="E36" s="800"/>
      <c r="F36" s="800"/>
      <c r="G36" s="800"/>
      <c r="H36" s="800"/>
      <c r="I36" s="800"/>
      <c r="J36" s="801"/>
    </row>
    <row r="37" spans="1:10" ht="15" thickBot="1">
      <c r="A37" s="5" t="s">
        <v>9</v>
      </c>
      <c r="B37" s="793" t="s">
        <v>9</v>
      </c>
      <c r="C37" s="793"/>
      <c r="D37" s="793"/>
      <c r="E37" s="793"/>
      <c r="F37" s="793"/>
      <c r="G37" s="793"/>
      <c r="H37" s="793"/>
      <c r="I37" s="793"/>
      <c r="J37" s="405" t="s">
        <v>9</v>
      </c>
    </row>
    <row r="38" spans="1:10" ht="123" customHeight="1">
      <c r="A38" s="756" t="s">
        <v>301</v>
      </c>
      <c r="B38" s="802" t="s">
        <v>433</v>
      </c>
      <c r="C38" s="802"/>
      <c r="D38" s="752"/>
      <c r="E38" s="752"/>
      <c r="F38" s="753"/>
      <c r="G38" s="752"/>
      <c r="H38" s="752"/>
      <c r="I38" s="752"/>
      <c r="J38" s="751"/>
    </row>
    <row r="39" spans="1:10" s="9" customFormat="1" ht="15" customHeight="1">
      <c r="A39" s="757"/>
      <c r="B39" s="794"/>
      <c r="C39" s="794"/>
      <c r="D39" s="746"/>
      <c r="E39" s="746" t="s">
        <v>55</v>
      </c>
      <c r="F39" s="747">
        <v>0</v>
      </c>
      <c r="G39" s="746"/>
      <c r="H39" s="758"/>
      <c r="I39" s="749">
        <v>11500000</v>
      </c>
      <c r="J39" s="750">
        <f t="shared" si="1"/>
        <v>0</v>
      </c>
    </row>
    <row r="40" spans="1:10" ht="30" customHeight="1" thickBot="1">
      <c r="A40" s="406" t="s">
        <v>9</v>
      </c>
      <c r="B40" s="568" t="s">
        <v>61</v>
      </c>
      <c r="C40" s="799" t="s">
        <v>9</v>
      </c>
      <c r="D40" s="800"/>
      <c r="E40" s="800"/>
      <c r="F40" s="800"/>
      <c r="G40" s="800"/>
      <c r="H40" s="800"/>
      <c r="I40" s="800"/>
      <c r="J40" s="801"/>
    </row>
    <row r="41" spans="1:10" ht="15" thickBot="1">
      <c r="A41" s="5" t="s">
        <v>9</v>
      </c>
      <c r="B41" s="809" t="s">
        <v>9</v>
      </c>
      <c r="C41" s="809"/>
      <c r="D41" s="809"/>
      <c r="E41" s="809"/>
      <c r="F41" s="809"/>
      <c r="G41" s="809"/>
      <c r="H41" s="809"/>
      <c r="I41" s="809"/>
      <c r="J41" s="405" t="s">
        <v>9</v>
      </c>
    </row>
    <row r="42" spans="1:10" s="188" customFormat="1" ht="93.75" customHeight="1">
      <c r="A42" s="838" t="s">
        <v>208</v>
      </c>
      <c r="B42" s="839" t="s">
        <v>434</v>
      </c>
      <c r="C42" s="839"/>
      <c r="D42" s="840"/>
      <c r="E42" s="840"/>
      <c r="F42" s="841"/>
      <c r="G42" s="840"/>
      <c r="H42" s="840"/>
      <c r="I42" s="840"/>
      <c r="J42" s="842"/>
    </row>
    <row r="43" spans="1:10" s="188" customFormat="1" ht="15" customHeight="1">
      <c r="A43" s="843"/>
      <c r="B43" s="844"/>
      <c r="C43" s="844"/>
      <c r="D43" s="845"/>
      <c r="E43" s="845" t="s">
        <v>62</v>
      </c>
      <c r="F43" s="846">
        <v>0</v>
      </c>
      <c r="G43" s="845"/>
      <c r="H43" s="847"/>
      <c r="I43" s="848">
        <v>1100000</v>
      </c>
      <c r="J43" s="849">
        <f t="shared" si="1"/>
        <v>0</v>
      </c>
    </row>
    <row r="44" spans="1:10" ht="30.75" customHeight="1" thickBot="1">
      <c r="A44" s="406" t="s">
        <v>9</v>
      </c>
      <c r="B44" s="568" t="s">
        <v>63</v>
      </c>
      <c r="C44" s="799" t="s">
        <v>9</v>
      </c>
      <c r="D44" s="800"/>
      <c r="E44" s="800"/>
      <c r="F44" s="800"/>
      <c r="G44" s="800"/>
      <c r="H44" s="800"/>
      <c r="I44" s="800"/>
      <c r="J44" s="801"/>
    </row>
    <row r="45" spans="1:10" ht="15" thickBot="1">
      <c r="A45" s="5" t="s">
        <v>9</v>
      </c>
      <c r="B45" s="793" t="s">
        <v>9</v>
      </c>
      <c r="C45" s="793"/>
      <c r="D45" s="793"/>
      <c r="E45" s="793"/>
      <c r="F45" s="793"/>
      <c r="G45" s="793"/>
      <c r="H45" s="793"/>
      <c r="I45" s="793"/>
      <c r="J45" s="405" t="s">
        <v>9</v>
      </c>
    </row>
    <row r="46" spans="1:10" ht="90" customHeight="1">
      <c r="A46" s="741" t="s">
        <v>205</v>
      </c>
      <c r="B46" s="802" t="s">
        <v>435</v>
      </c>
      <c r="C46" s="802"/>
      <c r="D46" s="752"/>
      <c r="E46" s="752"/>
      <c r="F46" s="753"/>
      <c r="G46" s="752"/>
      <c r="H46" s="752"/>
      <c r="I46" s="752"/>
      <c r="J46" s="751"/>
    </row>
    <row r="47" spans="1:10" ht="15">
      <c r="A47" s="745"/>
      <c r="B47" s="794"/>
      <c r="C47" s="794"/>
      <c r="D47" s="746"/>
      <c r="E47" s="746" t="s">
        <v>62</v>
      </c>
      <c r="F47" s="747">
        <v>0</v>
      </c>
      <c r="G47" s="746"/>
      <c r="H47" s="748"/>
      <c r="I47" s="759">
        <v>4799990</v>
      </c>
      <c r="J47" s="750">
        <f t="shared" si="1"/>
        <v>0</v>
      </c>
    </row>
    <row r="48" spans="1:10" ht="29.25" customHeight="1" thickBot="1">
      <c r="A48" s="406" t="s">
        <v>9</v>
      </c>
      <c r="B48" s="568" t="s">
        <v>64</v>
      </c>
      <c r="C48" s="799" t="s">
        <v>9</v>
      </c>
      <c r="D48" s="800"/>
      <c r="E48" s="800"/>
      <c r="F48" s="800"/>
      <c r="G48" s="800"/>
      <c r="H48" s="800"/>
      <c r="I48" s="800"/>
      <c r="J48" s="801"/>
    </row>
    <row r="49" spans="1:10" ht="15" thickBot="1">
      <c r="A49" s="5" t="s">
        <v>9</v>
      </c>
      <c r="B49" s="793" t="s">
        <v>9</v>
      </c>
      <c r="C49" s="793"/>
      <c r="D49" s="793"/>
      <c r="E49" s="793"/>
      <c r="F49" s="793"/>
      <c r="G49" s="793"/>
      <c r="H49" s="793"/>
      <c r="I49" s="793"/>
      <c r="J49" s="405" t="s">
        <v>9</v>
      </c>
    </row>
    <row r="50" spans="1:10" ht="77.25" customHeight="1">
      <c r="A50" s="741" t="s">
        <v>202</v>
      </c>
      <c r="B50" s="802" t="s">
        <v>436</v>
      </c>
      <c r="C50" s="802"/>
      <c r="D50" s="752"/>
      <c r="E50" s="752"/>
      <c r="F50" s="753"/>
      <c r="G50" s="752"/>
      <c r="H50" s="752"/>
      <c r="I50" s="752"/>
      <c r="J50" s="751"/>
    </row>
    <row r="51" spans="1:10" ht="15" customHeight="1">
      <c r="A51" s="745"/>
      <c r="B51" s="794"/>
      <c r="C51" s="794"/>
      <c r="D51" s="746"/>
      <c r="E51" s="746" t="s">
        <v>62</v>
      </c>
      <c r="F51" s="747">
        <v>0</v>
      </c>
      <c r="G51" s="746"/>
      <c r="H51" s="748"/>
      <c r="I51" s="759">
        <v>1000000</v>
      </c>
      <c r="J51" s="750">
        <f t="shared" si="1"/>
        <v>0</v>
      </c>
    </row>
    <row r="52" spans="1:10" ht="28.5" customHeight="1" thickBot="1">
      <c r="A52" s="406" t="s">
        <v>9</v>
      </c>
      <c r="B52" s="568" t="s">
        <v>65</v>
      </c>
      <c r="C52" s="799" t="s">
        <v>9</v>
      </c>
      <c r="D52" s="800"/>
      <c r="E52" s="800"/>
      <c r="F52" s="800"/>
      <c r="G52" s="800"/>
      <c r="H52" s="800"/>
      <c r="I52" s="800"/>
      <c r="J52" s="801"/>
    </row>
    <row r="53" spans="1:10" ht="15" thickBot="1">
      <c r="A53" s="5" t="s">
        <v>9</v>
      </c>
      <c r="B53" s="793" t="s">
        <v>9</v>
      </c>
      <c r="C53" s="793"/>
      <c r="D53" s="793"/>
      <c r="E53" s="793"/>
      <c r="F53" s="793"/>
      <c r="G53" s="793"/>
      <c r="H53" s="793"/>
      <c r="I53" s="793"/>
      <c r="J53" s="405" t="s">
        <v>9</v>
      </c>
    </row>
    <row r="54" spans="1:10" ht="135.75" customHeight="1">
      <c r="A54" s="741" t="s">
        <v>200</v>
      </c>
      <c r="B54" s="802" t="s">
        <v>437</v>
      </c>
      <c r="C54" s="802"/>
      <c r="D54" s="752"/>
      <c r="E54" s="752"/>
      <c r="F54" s="753"/>
      <c r="G54" s="752"/>
      <c r="H54" s="752"/>
      <c r="I54" s="752"/>
      <c r="J54" s="751"/>
    </row>
    <row r="55" spans="1:10" ht="15" customHeight="1">
      <c r="A55" s="745"/>
      <c r="B55" s="794"/>
      <c r="C55" s="794"/>
      <c r="D55" s="746"/>
      <c r="E55" s="746" t="s">
        <v>55</v>
      </c>
      <c r="F55" s="747">
        <v>0</v>
      </c>
      <c r="G55" s="746"/>
      <c r="H55" s="748"/>
      <c r="I55" s="749">
        <v>14020000</v>
      </c>
      <c r="J55" s="750">
        <f t="shared" si="1"/>
        <v>0</v>
      </c>
    </row>
    <row r="56" spans="1:10" ht="30" customHeight="1" thickBot="1">
      <c r="A56" s="406" t="s">
        <v>9</v>
      </c>
      <c r="B56" s="569" t="s">
        <v>66</v>
      </c>
      <c r="C56" s="799" t="s">
        <v>9</v>
      </c>
      <c r="D56" s="800"/>
      <c r="E56" s="800"/>
      <c r="F56" s="800"/>
      <c r="G56" s="800"/>
      <c r="H56" s="800"/>
      <c r="I56" s="800"/>
      <c r="J56" s="801"/>
    </row>
    <row r="57" spans="1:10" ht="15" thickBot="1">
      <c r="A57" s="5" t="s">
        <v>9</v>
      </c>
      <c r="B57" s="793" t="s">
        <v>9</v>
      </c>
      <c r="C57" s="793"/>
      <c r="D57" s="793"/>
      <c r="E57" s="793"/>
      <c r="F57" s="793"/>
      <c r="G57" s="793"/>
      <c r="H57" s="793"/>
      <c r="I57" s="793"/>
      <c r="J57" s="405" t="s">
        <v>9</v>
      </c>
    </row>
    <row r="58" spans="1:10" ht="107.25" customHeight="1">
      <c r="A58" s="741" t="s">
        <v>197</v>
      </c>
      <c r="B58" s="802" t="s">
        <v>438</v>
      </c>
      <c r="C58" s="802"/>
      <c r="D58" s="752"/>
      <c r="E58" s="752"/>
      <c r="F58" s="753"/>
      <c r="G58" s="752"/>
      <c r="H58" s="752"/>
      <c r="I58" s="752"/>
      <c r="J58" s="751"/>
    </row>
    <row r="59" spans="1:10" ht="15" customHeight="1">
      <c r="A59" s="745" t="s">
        <v>339</v>
      </c>
      <c r="B59" s="794"/>
      <c r="C59" s="794"/>
      <c r="D59" s="746"/>
      <c r="E59" s="746" t="s">
        <v>53</v>
      </c>
      <c r="F59" s="747">
        <v>0</v>
      </c>
      <c r="G59" s="746"/>
      <c r="H59" s="748"/>
      <c r="I59" s="749">
        <v>35000000</v>
      </c>
      <c r="J59" s="750">
        <f t="shared" si="1"/>
        <v>0</v>
      </c>
    </row>
    <row r="60" spans="1:10" ht="30.75" customHeight="1" thickBot="1">
      <c r="A60" s="406" t="s">
        <v>9</v>
      </c>
      <c r="B60" s="568" t="s">
        <v>67</v>
      </c>
      <c r="C60" s="799" t="s">
        <v>9</v>
      </c>
      <c r="D60" s="800"/>
      <c r="E60" s="800"/>
      <c r="F60" s="800"/>
      <c r="G60" s="800"/>
      <c r="H60" s="800"/>
      <c r="I60" s="800"/>
      <c r="J60" s="801"/>
    </row>
    <row r="61" spans="1:10" ht="15" thickBot="1">
      <c r="A61" s="402" t="s">
        <v>9</v>
      </c>
      <c r="B61" s="798" t="s">
        <v>9</v>
      </c>
      <c r="C61" s="798"/>
      <c r="D61" s="798"/>
      <c r="E61" s="798"/>
      <c r="F61" s="798"/>
      <c r="G61" s="798"/>
      <c r="H61" s="798"/>
      <c r="I61" s="798"/>
      <c r="J61" s="570" t="s">
        <v>9</v>
      </c>
    </row>
    <row r="62" spans="1:10" ht="105.75" customHeight="1">
      <c r="A62" s="741" t="s">
        <v>195</v>
      </c>
      <c r="B62" s="802" t="s">
        <v>439</v>
      </c>
      <c r="C62" s="802"/>
      <c r="D62" s="752"/>
      <c r="E62" s="752"/>
      <c r="F62" s="753"/>
      <c r="G62" s="752"/>
      <c r="H62" s="752"/>
      <c r="I62" s="752"/>
      <c r="J62" s="751"/>
    </row>
    <row r="63" spans="1:10" ht="15" customHeight="1">
      <c r="A63" s="745"/>
      <c r="B63" s="794"/>
      <c r="C63" s="794"/>
      <c r="D63" s="746"/>
      <c r="E63" s="746" t="s">
        <v>55</v>
      </c>
      <c r="F63" s="747">
        <v>0</v>
      </c>
      <c r="G63" s="746"/>
      <c r="H63" s="748"/>
      <c r="I63" s="749">
        <v>10300000</v>
      </c>
      <c r="J63" s="750">
        <f t="shared" si="1"/>
        <v>0</v>
      </c>
    </row>
    <row r="64" spans="1:10" ht="30" customHeight="1" thickBot="1">
      <c r="A64" s="406" t="s">
        <v>9</v>
      </c>
      <c r="B64" s="568" t="s">
        <v>68</v>
      </c>
      <c r="C64" s="799" t="s">
        <v>9</v>
      </c>
      <c r="D64" s="800"/>
      <c r="E64" s="800"/>
      <c r="F64" s="800"/>
      <c r="G64" s="800"/>
      <c r="H64" s="800"/>
      <c r="I64" s="800"/>
      <c r="J64" s="801"/>
    </row>
    <row r="65" spans="1:10" ht="15" thickBot="1">
      <c r="A65" s="5" t="s">
        <v>9</v>
      </c>
      <c r="B65" s="793" t="s">
        <v>9</v>
      </c>
      <c r="C65" s="793"/>
      <c r="D65" s="793"/>
      <c r="E65" s="793"/>
      <c r="F65" s="793"/>
      <c r="G65" s="793"/>
      <c r="H65" s="793"/>
      <c r="I65" s="793"/>
      <c r="J65" s="405" t="s">
        <v>9</v>
      </c>
    </row>
    <row r="66" spans="1:10" ht="134.25" customHeight="1">
      <c r="A66" s="741" t="s">
        <v>193</v>
      </c>
      <c r="B66" s="802" t="s">
        <v>440</v>
      </c>
      <c r="C66" s="802"/>
      <c r="D66" s="752"/>
      <c r="E66" s="752"/>
      <c r="F66" s="753"/>
      <c r="G66" s="752"/>
      <c r="H66" s="752"/>
      <c r="I66" s="752"/>
      <c r="J66" s="751"/>
    </row>
    <row r="67" spans="1:10" ht="15" customHeight="1">
      <c r="A67" s="745"/>
      <c r="B67" s="794"/>
      <c r="C67" s="794"/>
      <c r="D67" s="746"/>
      <c r="E67" s="746" t="s">
        <v>55</v>
      </c>
      <c r="F67" s="747">
        <v>0</v>
      </c>
      <c r="G67" s="746"/>
      <c r="H67" s="748"/>
      <c r="I67" s="749">
        <v>2000000</v>
      </c>
      <c r="J67" s="750">
        <f t="shared" si="1"/>
        <v>0</v>
      </c>
    </row>
    <row r="68" spans="1:10" ht="30" customHeight="1" thickBot="1">
      <c r="A68" s="406" t="s">
        <v>9</v>
      </c>
      <c r="B68" s="567" t="s">
        <v>69</v>
      </c>
      <c r="C68" s="799" t="s">
        <v>9</v>
      </c>
      <c r="D68" s="800"/>
      <c r="E68" s="800"/>
      <c r="F68" s="800"/>
      <c r="G68" s="800"/>
      <c r="H68" s="800"/>
      <c r="I68" s="800"/>
      <c r="J68" s="801"/>
    </row>
    <row r="69" spans="1:10" ht="15.75" thickBot="1">
      <c r="A69" s="554"/>
      <c r="B69" s="555" t="s">
        <v>304</v>
      </c>
      <c r="C69" s="556"/>
      <c r="D69" s="556"/>
      <c r="E69" s="556"/>
      <c r="F69" s="724"/>
      <c r="G69" s="556"/>
      <c r="H69" s="556"/>
      <c r="I69" s="557"/>
      <c r="J69" s="558">
        <f>SUM(J15:J67)</f>
        <v>0</v>
      </c>
    </row>
    <row r="70" spans="1:10" ht="15" thickBot="1">
      <c r="A70" s="178"/>
      <c r="B70" s="179"/>
      <c r="C70" s="179"/>
      <c r="D70" s="179"/>
      <c r="E70" s="179"/>
      <c r="F70" s="725"/>
      <c r="G70" s="179"/>
      <c r="H70" s="179"/>
      <c r="I70" s="179"/>
      <c r="J70" s="180"/>
    </row>
    <row r="71" spans="1:10" ht="15.75" customHeight="1" thickBot="1">
      <c r="A71" s="559"/>
      <c r="B71" s="529" t="s">
        <v>367</v>
      </c>
      <c r="C71" s="529"/>
      <c r="D71" s="529"/>
      <c r="E71" s="529"/>
      <c r="F71" s="726"/>
      <c r="G71" s="560"/>
      <c r="H71" s="560"/>
      <c r="I71" s="561"/>
      <c r="J71" s="562">
        <f>J69</f>
        <v>0</v>
      </c>
    </row>
    <row r="72" spans="1:10" ht="15.75" thickBot="1">
      <c r="A72" s="559"/>
      <c r="B72" s="535" t="s">
        <v>47</v>
      </c>
      <c r="C72" s="563"/>
      <c r="D72" s="563"/>
      <c r="E72" s="564"/>
      <c r="F72" s="795" t="s">
        <v>9</v>
      </c>
      <c r="G72" s="796"/>
      <c r="H72" s="796"/>
      <c r="I72" s="797"/>
      <c r="J72" s="565">
        <f>J71*0.22</f>
        <v>0</v>
      </c>
    </row>
    <row r="73" spans="1:10" ht="15.75" thickBot="1">
      <c r="A73" s="559"/>
      <c r="B73" s="535" t="s">
        <v>368</v>
      </c>
      <c r="C73" s="535"/>
      <c r="D73" s="535"/>
      <c r="E73" s="535"/>
      <c r="F73" s="727"/>
      <c r="G73" s="560"/>
      <c r="H73" s="560"/>
      <c r="I73" s="561"/>
      <c r="J73" s="566">
        <f>SUM(J71:J72)</f>
        <v>0</v>
      </c>
    </row>
    <row r="74" spans="1:10" ht="15" thickBot="1">
      <c r="A74" s="4"/>
      <c r="B74" s="1"/>
      <c r="C74" s="1"/>
      <c r="D74" s="1"/>
      <c r="E74" s="10"/>
      <c r="F74" s="723"/>
      <c r="G74" s="1"/>
      <c r="H74" s="1"/>
      <c r="I74" s="2"/>
      <c r="J74" s="3"/>
    </row>
    <row r="75" spans="1:10">
      <c r="A75" s="4"/>
      <c r="B75" s="803" t="s">
        <v>370</v>
      </c>
      <c r="C75" s="804"/>
      <c r="D75" s="804"/>
      <c r="E75" s="804"/>
      <c r="F75" s="804"/>
      <c r="G75" s="804"/>
      <c r="H75" s="804"/>
      <c r="I75" s="804"/>
      <c r="J75" s="805"/>
    </row>
    <row r="76" spans="1:10" ht="15" thickBot="1">
      <c r="A76" s="4"/>
      <c r="B76" s="806"/>
      <c r="C76" s="807"/>
      <c r="D76" s="807"/>
      <c r="E76" s="807"/>
      <c r="F76" s="807"/>
      <c r="G76" s="807"/>
      <c r="H76" s="807"/>
      <c r="I76" s="807"/>
      <c r="J76" s="808"/>
    </row>
    <row r="77" spans="1:10">
      <c r="A77" s="4"/>
      <c r="B77" s="1"/>
      <c r="C77" s="1"/>
      <c r="D77" s="1"/>
      <c r="E77" s="10"/>
      <c r="F77" s="723"/>
      <c r="G77" s="1"/>
      <c r="H77" s="1"/>
      <c r="I77" s="2"/>
      <c r="J77" s="3"/>
    </row>
    <row r="78" spans="1:10">
      <c r="A78" s="4"/>
      <c r="B78" s="1"/>
      <c r="C78" s="1"/>
      <c r="D78" s="1"/>
      <c r="E78" s="10"/>
      <c r="F78" s="723"/>
      <c r="G78" s="1"/>
      <c r="H78" s="1"/>
      <c r="I78" s="2"/>
      <c r="J78" s="3"/>
    </row>
    <row r="79" spans="1:10" ht="15">
      <c r="A79" s="188" t="s">
        <v>369</v>
      </c>
      <c r="B79" s="188"/>
      <c r="C79" s="188"/>
      <c r="D79" s="188"/>
      <c r="E79" s="188"/>
      <c r="F79" s="728"/>
      <c r="G79" s="1"/>
      <c r="H79" s="1"/>
      <c r="I79" s="2"/>
      <c r="J79" s="3"/>
    </row>
    <row r="80" spans="1:10">
      <c r="A80" s="4"/>
      <c r="B80" s="1"/>
      <c r="C80" s="1"/>
      <c r="D80" s="1"/>
      <c r="E80" s="1"/>
      <c r="F80" s="723"/>
      <c r="G80" s="1"/>
      <c r="H80" s="1"/>
      <c r="I80" s="2"/>
      <c r="J80" s="3"/>
    </row>
    <row r="81" spans="1:10" ht="73.5" customHeight="1">
      <c r="A81" s="782" t="s">
        <v>306</v>
      </c>
      <c r="B81" s="782"/>
      <c r="C81" s="782"/>
      <c r="D81" s="782"/>
      <c r="E81" s="782"/>
      <c r="F81" s="782"/>
      <c r="G81" s="782"/>
      <c r="H81" s="782"/>
    </row>
    <row r="82" spans="1:10">
      <c r="A82" s="189"/>
      <c r="B82" s="189"/>
      <c r="C82" s="189"/>
      <c r="F82" s="729"/>
      <c r="H82" s="14"/>
    </row>
    <row r="83" spans="1:10" ht="29.25" customHeight="1">
      <c r="A83" s="792" t="s">
        <v>356</v>
      </c>
      <c r="B83" s="792"/>
      <c r="C83" s="792"/>
      <c r="D83" s="792"/>
      <c r="E83" s="792"/>
      <c r="F83" s="792"/>
      <c r="G83" s="792"/>
      <c r="H83" s="792"/>
      <c r="I83" s="792"/>
      <c r="J83" s="792"/>
    </row>
    <row r="84" spans="1:10">
      <c r="A84" s="189"/>
      <c r="B84" s="189"/>
      <c r="C84" s="189"/>
      <c r="F84" s="729"/>
      <c r="H84" s="14"/>
    </row>
    <row r="85" spans="1:10">
      <c r="A85" s="783"/>
      <c r="B85" s="783"/>
      <c r="C85" s="783"/>
      <c r="E85" s="42"/>
      <c r="F85" s="730"/>
      <c r="H85" s="14"/>
    </row>
    <row r="86" spans="1:10" ht="15">
      <c r="B86" s="738" t="s">
        <v>350</v>
      </c>
      <c r="C86"/>
      <c r="D86"/>
      <c r="E86"/>
      <c r="F86"/>
      <c r="G86"/>
      <c r="H86" s="738" t="s">
        <v>351</v>
      </c>
    </row>
    <row r="87" spans="1:10" ht="15">
      <c r="B87" s="739"/>
      <c r="C87"/>
      <c r="D87"/>
      <c r="E87"/>
      <c r="F87"/>
      <c r="G87"/>
      <c r="H87"/>
    </row>
    <row r="88" spans="1:10" ht="15">
      <c r="B88" s="739"/>
      <c r="C88"/>
      <c r="D88"/>
      <c r="E88"/>
      <c r="F88"/>
      <c r="G88"/>
      <c r="H88"/>
    </row>
    <row r="89" spans="1:10" ht="15">
      <c r="B89" s="739" t="s">
        <v>352</v>
      </c>
      <c r="C89"/>
      <c r="D89"/>
      <c r="E89"/>
      <c r="F89"/>
      <c r="G89"/>
      <c r="H89"/>
    </row>
    <row r="90" spans="1:10">
      <c r="B90" s="113"/>
      <c r="C90" s="65"/>
      <c r="D90" s="65"/>
      <c r="E90" s="65"/>
      <c r="F90" s="65"/>
      <c r="G90" s="65"/>
      <c r="H90" s="680"/>
    </row>
  </sheetData>
  <mergeCells count="72">
    <mergeCell ref="B34:C34"/>
    <mergeCell ref="B38:C38"/>
    <mergeCell ref="B31:C31"/>
    <mergeCell ref="B29:I29"/>
    <mergeCell ref="B33:I33"/>
    <mergeCell ref="B35:C35"/>
    <mergeCell ref="B37:I37"/>
    <mergeCell ref="C36:J36"/>
    <mergeCell ref="C32:J32"/>
    <mergeCell ref="B30:C30"/>
    <mergeCell ref="C56:J56"/>
    <mergeCell ref="C52:J52"/>
    <mergeCell ref="C48:J48"/>
    <mergeCell ref="B50:C50"/>
    <mergeCell ref="B54:C54"/>
    <mergeCell ref="B55:C55"/>
    <mergeCell ref="C28:J28"/>
    <mergeCell ref="B18:C18"/>
    <mergeCell ref="C20:J20"/>
    <mergeCell ref="G9:G10"/>
    <mergeCell ref="H9:H10"/>
    <mergeCell ref="I9:I10"/>
    <mergeCell ref="J9:J10"/>
    <mergeCell ref="B15:C15"/>
    <mergeCell ref="B14:C14"/>
    <mergeCell ref="D9:D10"/>
    <mergeCell ref="E9:E10"/>
    <mergeCell ref="B11:C11"/>
    <mergeCell ref="F9:F10"/>
    <mergeCell ref="C16:J16"/>
    <mergeCell ref="B23:C23"/>
    <mergeCell ref="B27:C27"/>
    <mergeCell ref="A7:C7"/>
    <mergeCell ref="B8:C8"/>
    <mergeCell ref="A9:A10"/>
    <mergeCell ref="B9:C10"/>
    <mergeCell ref="A12:C12"/>
    <mergeCell ref="C24:J24"/>
    <mergeCell ref="B22:C22"/>
    <mergeCell ref="B26:C26"/>
    <mergeCell ref="B17:I17"/>
    <mergeCell ref="B19:C19"/>
    <mergeCell ref="B21:I21"/>
    <mergeCell ref="B39:C39"/>
    <mergeCell ref="B41:I41"/>
    <mergeCell ref="B43:C43"/>
    <mergeCell ref="B53:I53"/>
    <mergeCell ref="B46:C46"/>
    <mergeCell ref="B49:I49"/>
    <mergeCell ref="B51:C51"/>
    <mergeCell ref="B42:C42"/>
    <mergeCell ref="C44:J44"/>
    <mergeCell ref="C40:J40"/>
    <mergeCell ref="B45:I45"/>
    <mergeCell ref="B47:C47"/>
    <mergeCell ref="B57:I57"/>
    <mergeCell ref="B59:C59"/>
    <mergeCell ref="B61:I61"/>
    <mergeCell ref="B63:C63"/>
    <mergeCell ref="A81:H81"/>
    <mergeCell ref="C60:J60"/>
    <mergeCell ref="C68:J68"/>
    <mergeCell ref="B58:C58"/>
    <mergeCell ref="B66:C66"/>
    <mergeCell ref="B62:C62"/>
    <mergeCell ref="C64:J64"/>
    <mergeCell ref="B75:J76"/>
    <mergeCell ref="A83:J83"/>
    <mergeCell ref="A85:C85"/>
    <mergeCell ref="B65:I65"/>
    <mergeCell ref="B67:C67"/>
    <mergeCell ref="F72:I72"/>
  </mergeCells>
  <pageMargins left="0.25" right="0.25" top="0.75" bottom="0.75" header="0.3" footer="0.3"/>
  <pageSetup paperSize="9" scale="7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6F217-84E5-4CCF-B797-159857249D9D}">
  <sheetPr>
    <pageSetUpPr fitToPage="1"/>
  </sheetPr>
  <dimension ref="A6:I126"/>
  <sheetViews>
    <sheetView topLeftCell="A32" workbookViewId="0">
      <selection activeCell="C71" sqref="C71"/>
    </sheetView>
  </sheetViews>
  <sheetFormatPr defaultColWidth="9.140625" defaultRowHeight="14.25"/>
  <cols>
    <col min="1" max="1" width="5.42578125" style="11" customWidth="1"/>
    <col min="2" max="2" width="38.42578125" style="11" customWidth="1"/>
    <col min="3" max="3" width="34.7109375" style="8" customWidth="1"/>
    <col min="4" max="4" width="15.140625" style="8" customWidth="1"/>
    <col min="5" max="5" width="6.42578125" style="42" customWidth="1"/>
    <col min="6" max="6" width="11.28515625" style="687" customWidth="1"/>
    <col min="7" max="7" width="11.140625" style="8" customWidth="1"/>
    <col min="8" max="8" width="15.28515625" style="14" customWidth="1"/>
    <col min="9" max="16384" width="9.140625" style="8"/>
  </cols>
  <sheetData>
    <row r="6" spans="1:8" ht="15" thickBot="1"/>
    <row r="7" spans="1:8" ht="15.75" thickBot="1">
      <c r="A7" s="177" t="s">
        <v>303</v>
      </c>
      <c r="B7" s="195"/>
      <c r="C7" s="196"/>
      <c r="D7" s="196"/>
      <c r="E7" s="59"/>
      <c r="F7" s="688"/>
      <c r="G7" s="196"/>
      <c r="H7" s="686"/>
    </row>
    <row r="8" spans="1:8" ht="15" thickBot="1"/>
    <row r="9" spans="1:8" ht="15.75" thickBot="1">
      <c r="A9" s="834" t="s">
        <v>70</v>
      </c>
      <c r="B9" s="835"/>
      <c r="C9" s="58"/>
      <c r="D9" s="58"/>
      <c r="E9" s="59"/>
      <c r="F9" s="688"/>
      <c r="G9" s="60"/>
      <c r="H9" s="61"/>
    </row>
    <row r="10" spans="1:8" ht="170.25" customHeight="1" thickBot="1">
      <c r="A10" s="39" t="s">
        <v>48</v>
      </c>
      <c r="B10" s="16" t="s">
        <v>308</v>
      </c>
      <c r="C10" s="197" t="s">
        <v>313</v>
      </c>
      <c r="D10" s="16" t="s">
        <v>309</v>
      </c>
      <c r="E10" s="17" t="s">
        <v>11</v>
      </c>
      <c r="F10" s="689" t="s">
        <v>310</v>
      </c>
      <c r="G10" s="17" t="s">
        <v>365</v>
      </c>
      <c r="H10" s="18" t="s">
        <v>311</v>
      </c>
    </row>
    <row r="11" spans="1:8" ht="15" customHeight="1">
      <c r="A11" s="40" t="s">
        <v>0</v>
      </c>
      <c r="B11" s="32" t="s">
        <v>1</v>
      </c>
      <c r="C11" s="13" t="s">
        <v>2</v>
      </c>
      <c r="D11" s="13" t="s">
        <v>3</v>
      </c>
      <c r="E11" s="33" t="s">
        <v>4</v>
      </c>
      <c r="F11" s="690" t="s">
        <v>5</v>
      </c>
      <c r="G11" s="33" t="s">
        <v>6</v>
      </c>
      <c r="H11" s="34" t="s">
        <v>7</v>
      </c>
    </row>
    <row r="12" spans="1:8" ht="21" customHeight="1">
      <c r="A12" s="29"/>
      <c r="B12" s="31" t="s">
        <v>71</v>
      </c>
      <c r="C12" s="19"/>
      <c r="D12" s="19"/>
      <c r="E12" s="43"/>
      <c r="F12" s="691"/>
      <c r="G12" s="20"/>
      <c r="H12" s="21"/>
    </row>
    <row r="13" spans="1:8" ht="15.75" thickBot="1">
      <c r="A13" s="408"/>
      <c r="B13" s="409"/>
      <c r="C13" s="410"/>
      <c r="D13" s="410"/>
      <c r="E13" s="411"/>
      <c r="F13" s="692"/>
      <c r="G13" s="412"/>
      <c r="H13" s="413"/>
    </row>
    <row r="14" spans="1:8" ht="43.5">
      <c r="A14" s="416">
        <v>1</v>
      </c>
      <c r="B14" s="417" t="s">
        <v>443</v>
      </c>
      <c r="C14" s="418"/>
      <c r="D14" s="418"/>
      <c r="E14" s="419"/>
      <c r="F14" s="693"/>
      <c r="G14" s="420"/>
      <c r="H14" s="421"/>
    </row>
    <row r="15" spans="1:8" ht="15" thickBot="1">
      <c r="A15" s="422"/>
      <c r="B15" s="568"/>
      <c r="C15" s="571"/>
      <c r="D15" s="572"/>
      <c r="E15" s="573" t="s">
        <v>50</v>
      </c>
      <c r="F15" s="694">
        <v>0</v>
      </c>
      <c r="G15" s="574">
        <v>320002</v>
      </c>
      <c r="H15" s="575">
        <f>ROUND(SUM(F15*ROUND(G15,4)),2)</f>
        <v>0</v>
      </c>
    </row>
    <row r="16" spans="1:8" ht="15" thickBot="1">
      <c r="A16" s="212"/>
      <c r="B16" s="212"/>
      <c r="C16" s="423"/>
      <c r="D16" s="424"/>
      <c r="E16" s="425"/>
      <c r="F16" s="695"/>
      <c r="G16" s="185"/>
      <c r="H16" s="426"/>
    </row>
    <row r="17" spans="1:8" ht="43.5">
      <c r="A17" s="416">
        <v>2</v>
      </c>
      <c r="B17" s="417" t="s">
        <v>444</v>
      </c>
      <c r="C17" s="427"/>
      <c r="D17" s="428"/>
      <c r="E17" s="429"/>
      <c r="F17" s="696"/>
      <c r="G17" s="430"/>
      <c r="H17" s="431"/>
    </row>
    <row r="18" spans="1:8" ht="15" thickBot="1">
      <c r="A18" s="422"/>
      <c r="B18" s="568"/>
      <c r="C18" s="571"/>
      <c r="D18" s="572"/>
      <c r="E18" s="573" t="s">
        <v>50</v>
      </c>
      <c r="F18" s="694">
        <v>0</v>
      </c>
      <c r="G18" s="574">
        <v>236000</v>
      </c>
      <c r="H18" s="575">
        <f t="shared" ref="H18:H45" si="0">ROUND(SUM(F18*ROUND(G18,4)),2)</f>
        <v>0</v>
      </c>
    </row>
    <row r="19" spans="1:8" ht="15" thickBot="1">
      <c r="A19" s="212"/>
      <c r="B19" s="212"/>
      <c r="C19" s="423"/>
      <c r="D19" s="424"/>
      <c r="E19" s="425"/>
      <c r="F19" s="695"/>
      <c r="G19" s="185"/>
      <c r="H19" s="426"/>
    </row>
    <row r="20" spans="1:8" ht="43.5">
      <c r="A20" s="416">
        <v>3</v>
      </c>
      <c r="B20" s="417" t="s">
        <v>445</v>
      </c>
      <c r="C20" s="427"/>
      <c r="D20" s="428"/>
      <c r="E20" s="429"/>
      <c r="F20" s="696"/>
      <c r="G20" s="430"/>
      <c r="H20" s="431"/>
    </row>
    <row r="21" spans="1:8" ht="15" thickBot="1">
      <c r="A21" s="422"/>
      <c r="B21" s="568"/>
      <c r="C21" s="571"/>
      <c r="D21" s="572"/>
      <c r="E21" s="573" t="s">
        <v>50</v>
      </c>
      <c r="F21" s="694">
        <v>0</v>
      </c>
      <c r="G21" s="574">
        <v>50000</v>
      </c>
      <c r="H21" s="575">
        <f t="shared" si="0"/>
        <v>0</v>
      </c>
    </row>
    <row r="22" spans="1:8" ht="15" thickBot="1">
      <c r="A22" s="212"/>
      <c r="B22" s="212"/>
      <c r="C22" s="423"/>
      <c r="D22" s="424"/>
      <c r="E22" s="425"/>
      <c r="F22" s="695"/>
      <c r="G22" s="185"/>
      <c r="H22" s="426"/>
    </row>
    <row r="23" spans="1:8" ht="43.5">
      <c r="A23" s="416">
        <v>4</v>
      </c>
      <c r="B23" s="432" t="s">
        <v>446</v>
      </c>
      <c r="C23" s="427"/>
      <c r="D23" s="428"/>
      <c r="E23" s="429"/>
      <c r="F23" s="696"/>
      <c r="G23" s="430"/>
      <c r="H23" s="431"/>
    </row>
    <row r="24" spans="1:8" ht="15" thickBot="1">
      <c r="A24" s="422"/>
      <c r="B24" s="567"/>
      <c r="C24" s="571"/>
      <c r="D24" s="572"/>
      <c r="E24" s="573" t="s">
        <v>50</v>
      </c>
      <c r="F24" s="694">
        <v>0</v>
      </c>
      <c r="G24" s="574">
        <v>48000</v>
      </c>
      <c r="H24" s="575">
        <f t="shared" si="0"/>
        <v>0</v>
      </c>
    </row>
    <row r="25" spans="1:8" ht="15" thickBot="1">
      <c r="A25" s="212"/>
      <c r="B25" s="182"/>
      <c r="C25" s="423"/>
      <c r="D25" s="424"/>
      <c r="E25" s="425"/>
      <c r="F25" s="695"/>
      <c r="G25" s="185"/>
      <c r="H25" s="426"/>
    </row>
    <row r="26" spans="1:8" ht="44.25" customHeight="1">
      <c r="A26" s="416">
        <v>5</v>
      </c>
      <c r="B26" s="417" t="s">
        <v>447</v>
      </c>
      <c r="C26" s="427"/>
      <c r="D26" s="428"/>
      <c r="E26" s="429"/>
      <c r="F26" s="696"/>
      <c r="G26" s="430"/>
      <c r="H26" s="431"/>
    </row>
    <row r="27" spans="1:8" ht="15" customHeight="1" thickBot="1">
      <c r="A27" s="422"/>
      <c r="B27" s="568"/>
      <c r="C27" s="571"/>
      <c r="D27" s="572"/>
      <c r="E27" s="573" t="s">
        <v>50</v>
      </c>
      <c r="F27" s="694">
        <v>0</v>
      </c>
      <c r="G27" s="574">
        <v>56000</v>
      </c>
      <c r="H27" s="575">
        <f t="shared" si="0"/>
        <v>0</v>
      </c>
    </row>
    <row r="28" spans="1:8" ht="15" thickBot="1">
      <c r="A28" s="212"/>
      <c r="B28" s="212"/>
      <c r="C28" s="423"/>
      <c r="D28" s="424"/>
      <c r="E28" s="425"/>
      <c r="F28" s="695"/>
      <c r="G28" s="185"/>
      <c r="H28" s="426"/>
    </row>
    <row r="29" spans="1:8" ht="44.25" customHeight="1">
      <c r="A29" s="416">
        <v>6</v>
      </c>
      <c r="B29" s="432" t="s">
        <v>448</v>
      </c>
      <c r="C29" s="427"/>
      <c r="D29" s="428"/>
      <c r="E29" s="429"/>
      <c r="F29" s="696"/>
      <c r="G29" s="430"/>
      <c r="H29" s="431"/>
    </row>
    <row r="30" spans="1:8" ht="15" customHeight="1" thickBot="1">
      <c r="A30" s="422"/>
      <c r="B30" s="567"/>
      <c r="C30" s="571"/>
      <c r="D30" s="572"/>
      <c r="E30" s="573" t="s">
        <v>50</v>
      </c>
      <c r="F30" s="694">
        <v>0</v>
      </c>
      <c r="G30" s="574">
        <v>56000</v>
      </c>
      <c r="H30" s="575">
        <f t="shared" si="0"/>
        <v>0</v>
      </c>
    </row>
    <row r="31" spans="1:8" ht="15" thickBot="1">
      <c r="A31" s="212"/>
      <c r="B31" s="182"/>
      <c r="C31" s="423"/>
      <c r="D31" s="424"/>
      <c r="E31" s="425"/>
      <c r="F31" s="695"/>
      <c r="G31" s="185"/>
      <c r="H31" s="426"/>
    </row>
    <row r="32" spans="1:8" ht="43.5">
      <c r="A32" s="416">
        <v>7</v>
      </c>
      <c r="B32" s="432" t="s">
        <v>449</v>
      </c>
      <c r="C32" s="427"/>
      <c r="D32" s="428"/>
      <c r="E32" s="429"/>
      <c r="F32" s="696"/>
      <c r="G32" s="430"/>
      <c r="H32" s="431"/>
    </row>
    <row r="33" spans="1:8" ht="15" thickBot="1">
      <c r="A33" s="422"/>
      <c r="B33" s="567"/>
      <c r="C33" s="571"/>
      <c r="D33" s="572"/>
      <c r="E33" s="573" t="s">
        <v>50</v>
      </c>
      <c r="F33" s="694">
        <v>0</v>
      </c>
      <c r="G33" s="574">
        <v>180000</v>
      </c>
      <c r="H33" s="575">
        <f t="shared" si="0"/>
        <v>0</v>
      </c>
    </row>
    <row r="34" spans="1:8" ht="15" thickBot="1">
      <c r="A34" s="212"/>
      <c r="B34" s="182"/>
      <c r="C34" s="423"/>
      <c r="D34" s="424"/>
      <c r="E34" s="425"/>
      <c r="F34" s="695"/>
      <c r="G34" s="185"/>
      <c r="H34" s="426"/>
    </row>
    <row r="35" spans="1:8" ht="43.5">
      <c r="A35" s="416">
        <v>8</v>
      </c>
      <c r="B35" s="432" t="s">
        <v>450</v>
      </c>
      <c r="C35" s="427"/>
      <c r="D35" s="428"/>
      <c r="E35" s="429"/>
      <c r="F35" s="696"/>
      <c r="G35" s="430"/>
      <c r="H35" s="431"/>
    </row>
    <row r="36" spans="1:8" ht="15" thickBot="1">
      <c r="A36" s="422"/>
      <c r="B36" s="567"/>
      <c r="C36" s="571"/>
      <c r="D36" s="572"/>
      <c r="E36" s="573" t="s">
        <v>50</v>
      </c>
      <c r="F36" s="694">
        <v>0</v>
      </c>
      <c r="G36" s="574">
        <v>10996</v>
      </c>
      <c r="H36" s="575">
        <f t="shared" si="0"/>
        <v>0</v>
      </c>
    </row>
    <row r="37" spans="1:8" ht="15" thickBot="1">
      <c r="A37" s="212"/>
      <c r="B37" s="182"/>
      <c r="C37" s="423"/>
      <c r="D37" s="424"/>
      <c r="E37" s="425"/>
      <c r="F37" s="695" t="s">
        <v>9</v>
      </c>
      <c r="G37" s="185"/>
      <c r="H37" s="426"/>
    </row>
    <row r="38" spans="1:8" ht="43.5">
      <c r="A38" s="416">
        <v>9</v>
      </c>
      <c r="B38" s="432" t="s">
        <v>451</v>
      </c>
      <c r="C38" s="427"/>
      <c r="D38" s="428"/>
      <c r="E38" s="429"/>
      <c r="F38" s="696"/>
      <c r="G38" s="430"/>
      <c r="H38" s="431"/>
    </row>
    <row r="39" spans="1:8" ht="15" thickBot="1">
      <c r="A39" s="422"/>
      <c r="B39" s="567"/>
      <c r="C39" s="571"/>
      <c r="D39" s="572"/>
      <c r="E39" s="573" t="s">
        <v>50</v>
      </c>
      <c r="F39" s="694">
        <v>0</v>
      </c>
      <c r="G39" s="574">
        <v>38000</v>
      </c>
      <c r="H39" s="575">
        <f t="shared" si="0"/>
        <v>0</v>
      </c>
    </row>
    <row r="40" spans="1:8" ht="15" thickBot="1">
      <c r="A40" s="212"/>
      <c r="B40" s="182"/>
      <c r="C40" s="423"/>
      <c r="D40" s="424"/>
      <c r="E40" s="425"/>
      <c r="F40" s="695"/>
      <c r="G40" s="185"/>
      <c r="H40" s="426"/>
    </row>
    <row r="41" spans="1:8" ht="43.5">
      <c r="A41" s="416">
        <v>10</v>
      </c>
      <c r="B41" s="432" t="s">
        <v>452</v>
      </c>
      <c r="C41" s="427"/>
      <c r="D41" s="428"/>
      <c r="E41" s="429"/>
      <c r="F41" s="696"/>
      <c r="G41" s="430"/>
      <c r="H41" s="431"/>
    </row>
    <row r="42" spans="1:8" ht="15" thickBot="1">
      <c r="A42" s="422"/>
      <c r="B42" s="567"/>
      <c r="C42" s="571"/>
      <c r="D42" s="572"/>
      <c r="E42" s="573" t="s">
        <v>50</v>
      </c>
      <c r="F42" s="694">
        <v>0</v>
      </c>
      <c r="G42" s="574">
        <v>27000</v>
      </c>
      <c r="H42" s="575">
        <f t="shared" si="0"/>
        <v>0</v>
      </c>
    </row>
    <row r="43" spans="1:8" ht="15" thickBot="1">
      <c r="A43" s="212"/>
      <c r="B43" s="182"/>
      <c r="C43" s="423"/>
      <c r="D43" s="424"/>
      <c r="E43" s="425"/>
      <c r="F43" s="695"/>
      <c r="G43" s="185"/>
      <c r="H43" s="426"/>
    </row>
    <row r="44" spans="1:8" ht="43.5">
      <c r="A44" s="416">
        <v>11</v>
      </c>
      <c r="B44" s="417" t="s">
        <v>453</v>
      </c>
      <c r="C44" s="427"/>
      <c r="D44" s="428"/>
      <c r="E44" s="429"/>
      <c r="F44" s="696"/>
      <c r="G44" s="430"/>
      <c r="H44" s="431"/>
    </row>
    <row r="45" spans="1:8" ht="15" thickBot="1">
      <c r="A45" s="422"/>
      <c r="B45" s="568"/>
      <c r="C45" s="571"/>
      <c r="D45" s="572"/>
      <c r="E45" s="573" t="s">
        <v>50</v>
      </c>
      <c r="F45" s="694">
        <v>0</v>
      </c>
      <c r="G45" s="574">
        <v>70000</v>
      </c>
      <c r="H45" s="575">
        <f t="shared" si="0"/>
        <v>0</v>
      </c>
    </row>
    <row r="46" spans="1:8">
      <c r="A46" s="30"/>
      <c r="B46" s="30"/>
      <c r="C46" s="414"/>
      <c r="D46" s="25"/>
      <c r="E46" s="46"/>
      <c r="F46" s="697"/>
      <c r="G46" s="415"/>
      <c r="H46" s="37"/>
    </row>
    <row r="47" spans="1:8" ht="21.75" customHeight="1">
      <c r="A47" s="29"/>
      <c r="B47" s="31" t="s">
        <v>72</v>
      </c>
      <c r="C47" s="19"/>
      <c r="D47" s="22"/>
      <c r="E47" s="44"/>
      <c r="F47" s="698"/>
      <c r="G47" s="49"/>
      <c r="H47" s="35"/>
    </row>
    <row r="48" spans="1:8" ht="15.75" thickBot="1">
      <c r="A48" s="408"/>
      <c r="B48" s="409"/>
      <c r="C48" s="410"/>
      <c r="D48" s="433"/>
      <c r="E48" s="434"/>
      <c r="F48" s="699"/>
      <c r="G48" s="435"/>
      <c r="H48" s="436"/>
    </row>
    <row r="49" spans="1:8" ht="28.5">
      <c r="A49" s="416">
        <v>12</v>
      </c>
      <c r="B49" s="432" t="s">
        <v>320</v>
      </c>
      <c r="C49" s="418"/>
      <c r="D49" s="437"/>
      <c r="E49" s="438"/>
      <c r="F49" s="700"/>
      <c r="G49" s="439"/>
      <c r="H49" s="440"/>
    </row>
    <row r="50" spans="1:8" ht="15.75" customHeight="1" thickBot="1">
      <c r="A50" s="422"/>
      <c r="B50" s="567"/>
      <c r="C50" s="576"/>
      <c r="D50" s="577"/>
      <c r="E50" s="578" t="s">
        <v>50</v>
      </c>
      <c r="F50" s="701">
        <v>0</v>
      </c>
      <c r="G50" s="579">
        <v>300</v>
      </c>
      <c r="H50" s="575">
        <f t="shared" ref="H50:H65" si="1">ROUND(SUM(F50*ROUND(G50,4)),2)</f>
        <v>0</v>
      </c>
    </row>
    <row r="51" spans="1:8" ht="15" thickBot="1">
      <c r="A51" s="212"/>
      <c r="B51" s="182"/>
      <c r="C51" s="214"/>
      <c r="D51" s="215"/>
      <c r="E51" s="184"/>
      <c r="F51" s="186"/>
      <c r="G51" s="216"/>
      <c r="H51" s="426"/>
    </row>
    <row r="52" spans="1:8" ht="28.5">
      <c r="A52" s="441">
        <v>13</v>
      </c>
      <c r="B52" s="432" t="s">
        <v>88</v>
      </c>
      <c r="C52" s="442"/>
      <c r="D52" s="443"/>
      <c r="E52" s="444"/>
      <c r="F52" s="702"/>
      <c r="G52" s="445"/>
      <c r="H52" s="431"/>
    </row>
    <row r="53" spans="1:8" ht="15" thickBot="1">
      <c r="A53" s="446"/>
      <c r="B53" s="567"/>
      <c r="C53" s="576"/>
      <c r="D53" s="577"/>
      <c r="E53" s="578" t="s">
        <v>50</v>
      </c>
      <c r="F53" s="701">
        <v>0</v>
      </c>
      <c r="G53" s="579">
        <v>9000</v>
      </c>
      <c r="H53" s="575">
        <f t="shared" si="1"/>
        <v>0</v>
      </c>
    </row>
    <row r="54" spans="1:8" ht="15" thickBot="1">
      <c r="A54" s="447"/>
      <c r="B54" s="182"/>
      <c r="C54" s="214"/>
      <c r="D54" s="215"/>
      <c r="E54" s="184"/>
      <c r="F54" s="186"/>
      <c r="G54" s="216"/>
      <c r="H54" s="426"/>
    </row>
    <row r="55" spans="1:8" ht="42.75">
      <c r="A55" s="416">
        <v>14</v>
      </c>
      <c r="B55" s="432" t="s">
        <v>419</v>
      </c>
      <c r="C55" s="442"/>
      <c r="D55" s="443"/>
      <c r="E55" s="444"/>
      <c r="F55" s="702"/>
      <c r="G55" s="445"/>
      <c r="H55" s="431"/>
    </row>
    <row r="56" spans="1:8" ht="15" thickBot="1">
      <c r="A56" s="422"/>
      <c r="B56" s="567"/>
      <c r="C56" s="580"/>
      <c r="D56" s="581"/>
      <c r="E56" s="582" t="s">
        <v>50</v>
      </c>
      <c r="F56" s="701">
        <v>0</v>
      </c>
      <c r="G56" s="579">
        <v>30000</v>
      </c>
      <c r="H56" s="575">
        <f t="shared" si="1"/>
        <v>0</v>
      </c>
    </row>
    <row r="57" spans="1:8" ht="15" thickBot="1">
      <c r="A57" s="212"/>
      <c r="B57" s="182"/>
      <c r="C57" s="6"/>
      <c r="D57" s="448"/>
      <c r="E57" s="449"/>
      <c r="F57" s="186"/>
      <c r="G57" s="216"/>
      <c r="H57" s="426"/>
    </row>
    <row r="58" spans="1:8" ht="28.5">
      <c r="A58" s="441">
        <v>15</v>
      </c>
      <c r="B58" s="432" t="s">
        <v>89</v>
      </c>
      <c r="C58" s="403"/>
      <c r="D58" s="450"/>
      <c r="E58" s="451"/>
      <c r="F58" s="702"/>
      <c r="G58" s="445"/>
      <c r="H58" s="431"/>
    </row>
    <row r="59" spans="1:8" ht="15" thickBot="1">
      <c r="A59" s="446"/>
      <c r="B59" s="567"/>
      <c r="C59" s="576"/>
      <c r="D59" s="577"/>
      <c r="E59" s="578" t="s">
        <v>50</v>
      </c>
      <c r="F59" s="701">
        <v>0</v>
      </c>
      <c r="G59" s="579">
        <v>7000</v>
      </c>
      <c r="H59" s="575">
        <f t="shared" si="1"/>
        <v>0</v>
      </c>
    </row>
    <row r="60" spans="1:8" ht="15" thickBot="1">
      <c r="A60" s="447"/>
      <c r="B60" s="182"/>
      <c r="C60" s="214"/>
      <c r="D60" s="215"/>
      <c r="E60" s="184"/>
      <c r="F60" s="186"/>
      <c r="G60" s="216"/>
      <c r="H60" s="426"/>
    </row>
    <row r="61" spans="1:8" ht="28.5">
      <c r="A61" s="416">
        <v>16</v>
      </c>
      <c r="B61" s="432" t="s">
        <v>86</v>
      </c>
      <c r="C61" s="442"/>
      <c r="D61" s="443"/>
      <c r="E61" s="444"/>
      <c r="F61" s="702"/>
      <c r="G61" s="445"/>
      <c r="H61" s="431"/>
    </row>
    <row r="62" spans="1:8" ht="15" thickBot="1">
      <c r="A62" s="422"/>
      <c r="B62" s="567"/>
      <c r="C62" s="583"/>
      <c r="D62" s="584"/>
      <c r="E62" s="578" t="s">
        <v>73</v>
      </c>
      <c r="F62" s="701">
        <v>0</v>
      </c>
      <c r="G62" s="579">
        <v>4000</v>
      </c>
      <c r="H62" s="575">
        <f t="shared" si="1"/>
        <v>0</v>
      </c>
    </row>
    <row r="63" spans="1:8" ht="15" thickBot="1">
      <c r="A63" s="212"/>
      <c r="B63" s="182"/>
      <c r="C63" s="452"/>
      <c r="D63" s="453"/>
      <c r="E63" s="184"/>
      <c r="F63" s="186"/>
      <c r="G63" s="216"/>
      <c r="H63" s="426"/>
    </row>
    <row r="64" spans="1:8">
      <c r="A64" s="454">
        <v>17</v>
      </c>
      <c r="B64" s="455" t="s">
        <v>87</v>
      </c>
      <c r="C64" s="456"/>
      <c r="D64" s="457"/>
      <c r="E64" s="458"/>
      <c r="F64" s="703"/>
      <c r="G64" s="459"/>
      <c r="H64" s="460"/>
    </row>
    <row r="65" spans="1:8" ht="15" thickBot="1">
      <c r="A65" s="404"/>
      <c r="B65" s="567"/>
      <c r="C65" s="576"/>
      <c r="D65" s="577"/>
      <c r="E65" s="578" t="s">
        <v>74</v>
      </c>
      <c r="F65" s="701">
        <v>0</v>
      </c>
      <c r="G65" s="579">
        <v>7000</v>
      </c>
      <c r="H65" s="575">
        <f t="shared" si="1"/>
        <v>0</v>
      </c>
    </row>
    <row r="66" spans="1:8" ht="15" thickBot="1">
      <c r="A66" s="226"/>
      <c r="B66" s="182"/>
      <c r="C66" s="214"/>
      <c r="D66" s="215"/>
      <c r="E66" s="184"/>
      <c r="F66" s="186"/>
      <c r="G66" s="216"/>
      <c r="H66" s="187"/>
    </row>
    <row r="67" spans="1:8" ht="15.75" thickBot="1">
      <c r="A67" s="41"/>
      <c r="B67" s="38" t="s">
        <v>75</v>
      </c>
      <c r="C67" s="12"/>
      <c r="D67" s="23"/>
      <c r="E67" s="45"/>
      <c r="F67" s="704"/>
      <c r="G67" s="50"/>
      <c r="H67" s="36"/>
    </row>
    <row r="68" spans="1:8" ht="15.75" thickBot="1">
      <c r="A68" s="217"/>
      <c r="B68" s="218"/>
      <c r="C68" s="219"/>
      <c r="D68" s="220"/>
      <c r="E68" s="221"/>
      <c r="F68" s="705"/>
      <c r="G68" s="222"/>
      <c r="H68" s="223"/>
    </row>
    <row r="69" spans="1:8" ht="43.5">
      <c r="A69" s="441">
        <v>18</v>
      </c>
      <c r="B69" s="432" t="s">
        <v>458</v>
      </c>
      <c r="C69" s="461"/>
      <c r="D69" s="462"/>
      <c r="E69" s="463"/>
      <c r="F69" s="706"/>
      <c r="G69" s="464"/>
      <c r="H69" s="465"/>
    </row>
    <row r="70" spans="1:8" ht="15.75" customHeight="1" thickBot="1">
      <c r="A70" s="446"/>
      <c r="B70" s="567"/>
      <c r="C70" s="576"/>
      <c r="D70" s="577"/>
      <c r="E70" s="578" t="s">
        <v>73</v>
      </c>
      <c r="F70" s="701">
        <v>0</v>
      </c>
      <c r="G70" s="579">
        <v>7000</v>
      </c>
      <c r="H70" s="575">
        <f t="shared" ref="H70:H97" si="2">ROUND(SUM(F70*ROUND(G70,4)),2)</f>
        <v>0</v>
      </c>
    </row>
    <row r="71" spans="1:8" ht="15" thickBot="1">
      <c r="A71" s="447"/>
      <c r="B71" s="182"/>
      <c r="C71" s="214"/>
      <c r="D71" s="215"/>
      <c r="E71" s="184"/>
      <c r="F71" s="186"/>
      <c r="G71" s="216"/>
      <c r="H71" s="426"/>
    </row>
    <row r="72" spans="1:8" ht="42.75">
      <c r="A72" s="441">
        <v>19</v>
      </c>
      <c r="B72" s="432" t="s">
        <v>85</v>
      </c>
      <c r="C72" s="442"/>
      <c r="D72" s="443"/>
      <c r="E72" s="444"/>
      <c r="F72" s="702"/>
      <c r="G72" s="445"/>
      <c r="H72" s="431"/>
    </row>
    <row r="73" spans="1:8" ht="15" thickBot="1">
      <c r="A73" s="446"/>
      <c r="B73" s="567"/>
      <c r="C73" s="576"/>
      <c r="D73" s="577"/>
      <c r="E73" s="578" t="s">
        <v>73</v>
      </c>
      <c r="F73" s="701">
        <v>0</v>
      </c>
      <c r="G73" s="579">
        <v>5000</v>
      </c>
      <c r="H73" s="575">
        <f t="shared" si="2"/>
        <v>0</v>
      </c>
    </row>
    <row r="74" spans="1:8" ht="15" thickBot="1">
      <c r="A74" s="447"/>
      <c r="B74" s="182"/>
      <c r="C74" s="214"/>
      <c r="D74" s="215"/>
      <c r="E74" s="184"/>
      <c r="F74" s="186"/>
      <c r="G74" s="216"/>
      <c r="H74" s="426"/>
    </row>
    <row r="75" spans="1:8" ht="43.5">
      <c r="A75" s="441">
        <v>20</v>
      </c>
      <c r="B75" s="432" t="s">
        <v>454</v>
      </c>
      <c r="C75" s="442"/>
      <c r="D75" s="443"/>
      <c r="E75" s="444"/>
      <c r="F75" s="702"/>
      <c r="G75" s="445"/>
      <c r="H75" s="431"/>
    </row>
    <row r="76" spans="1:8" ht="15" thickBot="1">
      <c r="A76" s="446"/>
      <c r="B76" s="567"/>
      <c r="C76" s="576"/>
      <c r="D76" s="577"/>
      <c r="E76" s="578" t="s">
        <v>50</v>
      </c>
      <c r="F76" s="701">
        <v>0</v>
      </c>
      <c r="G76" s="579">
        <v>5000</v>
      </c>
      <c r="H76" s="575">
        <f t="shared" si="2"/>
        <v>0</v>
      </c>
    </row>
    <row r="77" spans="1:8" ht="15" thickBot="1">
      <c r="A77" s="447"/>
      <c r="B77" s="182"/>
      <c r="C77" s="214"/>
      <c r="D77" s="215"/>
      <c r="E77" s="184"/>
      <c r="F77" s="186"/>
      <c r="G77" s="216"/>
      <c r="H77" s="426"/>
    </row>
    <row r="78" spans="1:8">
      <c r="A78" s="441">
        <v>21</v>
      </c>
      <c r="B78" s="432" t="s">
        <v>76</v>
      </c>
      <c r="C78" s="442"/>
      <c r="D78" s="443"/>
      <c r="E78" s="444"/>
      <c r="F78" s="702"/>
      <c r="G78" s="445"/>
      <c r="H78" s="431"/>
    </row>
    <row r="79" spans="1:8" ht="15" thickBot="1">
      <c r="A79" s="446"/>
      <c r="B79" s="567"/>
      <c r="C79" s="576"/>
      <c r="D79" s="577"/>
      <c r="E79" s="578" t="s">
        <v>50</v>
      </c>
      <c r="F79" s="701">
        <v>0</v>
      </c>
      <c r="G79" s="579">
        <v>10000</v>
      </c>
      <c r="H79" s="575">
        <f t="shared" si="2"/>
        <v>0</v>
      </c>
    </row>
    <row r="80" spans="1:8" ht="15" thickBot="1">
      <c r="A80" s="447"/>
      <c r="B80" s="182"/>
      <c r="C80" s="214"/>
      <c r="D80" s="215"/>
      <c r="E80" s="184"/>
      <c r="F80" s="186"/>
      <c r="G80" s="216"/>
      <c r="H80" s="426"/>
    </row>
    <row r="81" spans="1:8" ht="60" customHeight="1">
      <c r="A81" s="441">
        <v>22</v>
      </c>
      <c r="B81" s="432" t="s">
        <v>442</v>
      </c>
      <c r="C81" s="442"/>
      <c r="D81" s="443"/>
      <c r="E81" s="444"/>
      <c r="F81" s="702"/>
      <c r="G81" s="445"/>
      <c r="H81" s="431"/>
    </row>
    <row r="82" spans="1:8" ht="15" thickBot="1">
      <c r="A82" s="446"/>
      <c r="B82" s="567"/>
      <c r="C82" s="576"/>
      <c r="D82" s="577"/>
      <c r="E82" s="578" t="s">
        <v>50</v>
      </c>
      <c r="F82" s="701">
        <v>0</v>
      </c>
      <c r="G82" s="579">
        <v>7000</v>
      </c>
      <c r="H82" s="575">
        <f t="shared" si="2"/>
        <v>0</v>
      </c>
    </row>
    <row r="83" spans="1:8" ht="15" thickBot="1">
      <c r="A83" s="447"/>
      <c r="B83" s="182"/>
      <c r="C83" s="214"/>
      <c r="D83" s="215"/>
      <c r="E83" s="184"/>
      <c r="F83" s="186"/>
      <c r="G83" s="216"/>
      <c r="H83" s="426"/>
    </row>
    <row r="84" spans="1:8" ht="42.75">
      <c r="A84" s="441">
        <v>23</v>
      </c>
      <c r="B84" s="432" t="s">
        <v>84</v>
      </c>
      <c r="C84" s="442"/>
      <c r="D84" s="443"/>
      <c r="E84" s="444"/>
      <c r="F84" s="702"/>
      <c r="G84" s="445"/>
      <c r="H84" s="431"/>
    </row>
    <row r="85" spans="1:8" ht="15" thickBot="1">
      <c r="A85" s="446"/>
      <c r="B85" s="567"/>
      <c r="C85" s="576"/>
      <c r="D85" s="577"/>
      <c r="E85" s="578" t="s">
        <v>73</v>
      </c>
      <c r="F85" s="701">
        <v>0</v>
      </c>
      <c r="G85" s="579">
        <v>7000</v>
      </c>
      <c r="H85" s="575">
        <f t="shared" si="2"/>
        <v>0</v>
      </c>
    </row>
    <row r="86" spans="1:8" ht="15" thickBot="1">
      <c r="A86" s="447"/>
      <c r="B86" s="182"/>
      <c r="C86" s="214"/>
      <c r="D86" s="215"/>
      <c r="E86" s="184"/>
      <c r="F86" s="186"/>
      <c r="G86" s="216"/>
      <c r="H86" s="426"/>
    </row>
    <row r="87" spans="1:8" ht="42.75">
      <c r="A87" s="441">
        <v>24</v>
      </c>
      <c r="B87" s="432" t="s">
        <v>83</v>
      </c>
      <c r="C87" s="442"/>
      <c r="D87" s="443"/>
      <c r="E87" s="444"/>
      <c r="F87" s="702"/>
      <c r="G87" s="445"/>
      <c r="H87" s="431"/>
    </row>
    <row r="88" spans="1:8" ht="15" thickBot="1">
      <c r="A88" s="446"/>
      <c r="B88" s="567"/>
      <c r="C88" s="576"/>
      <c r="D88" s="577"/>
      <c r="E88" s="578" t="s">
        <v>73</v>
      </c>
      <c r="F88" s="701">
        <v>0</v>
      </c>
      <c r="G88" s="579">
        <v>25000</v>
      </c>
      <c r="H88" s="575">
        <f t="shared" si="2"/>
        <v>0</v>
      </c>
    </row>
    <row r="89" spans="1:8" ht="15" thickBot="1">
      <c r="A89" s="447"/>
      <c r="B89" s="182"/>
      <c r="C89" s="214"/>
      <c r="D89" s="215"/>
      <c r="E89" s="184"/>
      <c r="F89" s="186"/>
      <c r="G89" s="216"/>
      <c r="H89" s="426"/>
    </row>
    <row r="90" spans="1:8" ht="28.5">
      <c r="A90" s="441">
        <v>25</v>
      </c>
      <c r="B90" s="432" t="s">
        <v>82</v>
      </c>
      <c r="C90" s="442"/>
      <c r="D90" s="443"/>
      <c r="E90" s="444"/>
      <c r="F90" s="702"/>
      <c r="G90" s="445"/>
      <c r="H90" s="431"/>
    </row>
    <row r="91" spans="1:8" ht="15" thickBot="1">
      <c r="A91" s="446"/>
      <c r="B91" s="567"/>
      <c r="C91" s="576"/>
      <c r="D91" s="577"/>
      <c r="E91" s="578" t="s">
        <v>50</v>
      </c>
      <c r="F91" s="701">
        <v>0</v>
      </c>
      <c r="G91" s="579">
        <v>10000</v>
      </c>
      <c r="H91" s="575">
        <f t="shared" si="2"/>
        <v>0</v>
      </c>
    </row>
    <row r="92" spans="1:8" ht="15" thickBot="1">
      <c r="A92" s="447"/>
      <c r="B92" s="182"/>
      <c r="C92" s="214"/>
      <c r="D92" s="215"/>
      <c r="E92" s="184"/>
      <c r="F92" s="186"/>
      <c r="G92" s="216"/>
      <c r="H92" s="426"/>
    </row>
    <row r="93" spans="1:8">
      <c r="A93" s="441">
        <v>26</v>
      </c>
      <c r="B93" s="432" t="s">
        <v>81</v>
      </c>
      <c r="C93" s="442"/>
      <c r="D93" s="443"/>
      <c r="E93" s="444"/>
      <c r="F93" s="702"/>
      <c r="G93" s="445"/>
      <c r="H93" s="431"/>
    </row>
    <row r="94" spans="1:8" ht="15" thickBot="1">
      <c r="A94" s="446"/>
      <c r="B94" s="567"/>
      <c r="C94" s="576"/>
      <c r="D94" s="577"/>
      <c r="E94" s="578" t="s">
        <v>50</v>
      </c>
      <c r="F94" s="701">
        <v>0</v>
      </c>
      <c r="G94" s="579">
        <v>7000</v>
      </c>
      <c r="H94" s="575">
        <f t="shared" si="2"/>
        <v>0</v>
      </c>
    </row>
    <row r="95" spans="1:8" ht="16.5" customHeight="1" thickBot="1">
      <c r="A95" s="447"/>
      <c r="B95" s="182"/>
      <c r="C95" s="214"/>
      <c r="D95" s="215"/>
      <c r="E95" s="184"/>
      <c r="F95" s="186"/>
      <c r="G95" s="216" t="s">
        <v>9</v>
      </c>
      <c r="H95" s="426"/>
    </row>
    <row r="96" spans="1:8" ht="47.25" customHeight="1">
      <c r="A96" s="466">
        <v>27</v>
      </c>
      <c r="B96" s="455" t="s">
        <v>455</v>
      </c>
      <c r="C96" s="467"/>
      <c r="D96" s="468"/>
      <c r="E96" s="458"/>
      <c r="F96" s="703"/>
      <c r="G96" s="459"/>
      <c r="H96" s="460"/>
    </row>
    <row r="97" spans="1:8" ht="15" thickBot="1">
      <c r="A97" s="446"/>
      <c r="B97" s="567"/>
      <c r="C97" s="576"/>
      <c r="D97" s="577"/>
      <c r="E97" s="578" t="s">
        <v>50</v>
      </c>
      <c r="F97" s="701">
        <v>0</v>
      </c>
      <c r="G97" s="579">
        <v>2400</v>
      </c>
      <c r="H97" s="575">
        <f t="shared" si="2"/>
        <v>0</v>
      </c>
    </row>
    <row r="98" spans="1:8" ht="15" thickBot="1">
      <c r="A98" s="213"/>
      <c r="B98" s="182"/>
      <c r="C98" s="214"/>
      <c r="D98" s="215"/>
      <c r="E98" s="184"/>
      <c r="F98" s="186"/>
      <c r="G98" s="216"/>
      <c r="H98" s="187"/>
    </row>
    <row r="99" spans="1:8" ht="15.75" thickBot="1">
      <c r="A99" s="41"/>
      <c r="B99" s="38" t="s">
        <v>77</v>
      </c>
      <c r="C99" s="24"/>
      <c r="D99" s="23"/>
      <c r="E99" s="28"/>
      <c r="F99" s="707"/>
      <c r="G99" s="50"/>
      <c r="H99" s="36"/>
    </row>
    <row r="100" spans="1:8" ht="15.75" thickBot="1">
      <c r="A100" s="217"/>
      <c r="B100" s="218"/>
      <c r="C100" s="224"/>
      <c r="D100" s="220"/>
      <c r="E100" s="225"/>
      <c r="F100" s="708"/>
      <c r="G100" s="222"/>
      <c r="H100" s="223"/>
    </row>
    <row r="101" spans="1:8" ht="15">
      <c r="A101" s="416">
        <v>28</v>
      </c>
      <c r="B101" s="417" t="s">
        <v>80</v>
      </c>
      <c r="C101" s="469"/>
      <c r="D101" s="462"/>
      <c r="E101" s="470"/>
      <c r="F101" s="709"/>
      <c r="G101" s="464"/>
      <c r="H101" s="465"/>
    </row>
    <row r="102" spans="1:8" ht="15" thickBot="1">
      <c r="A102" s="422"/>
      <c r="B102" s="568"/>
      <c r="C102" s="576"/>
      <c r="D102" s="572"/>
      <c r="E102" s="573" t="s">
        <v>50</v>
      </c>
      <c r="F102" s="710">
        <v>0</v>
      </c>
      <c r="G102" s="585">
        <v>800</v>
      </c>
      <c r="H102" s="575">
        <f>ROUND(SUM(F102*ROUND(G102,4)),2)</f>
        <v>0</v>
      </c>
    </row>
    <row r="103" spans="1:8" ht="15" thickBot="1">
      <c r="A103" s="212"/>
      <c r="B103" s="212"/>
      <c r="C103" s="214"/>
      <c r="D103" s="424"/>
      <c r="E103" s="425"/>
      <c r="F103" s="711"/>
      <c r="G103" s="471"/>
      <c r="H103" s="426"/>
    </row>
    <row r="104" spans="1:8" ht="28.5">
      <c r="A104" s="472">
        <v>29</v>
      </c>
      <c r="B104" s="432" t="s">
        <v>79</v>
      </c>
      <c r="C104" s="442"/>
      <c r="D104" s="428"/>
      <c r="E104" s="429"/>
      <c r="F104" s="712"/>
      <c r="G104" s="473"/>
      <c r="H104" s="431"/>
    </row>
    <row r="105" spans="1:8" ht="15" thickBot="1">
      <c r="A105" s="422"/>
      <c r="B105" s="567"/>
      <c r="C105" s="576"/>
      <c r="D105" s="577"/>
      <c r="E105" s="578" t="s">
        <v>50</v>
      </c>
      <c r="F105" s="701">
        <v>0</v>
      </c>
      <c r="G105" s="579">
        <v>2400</v>
      </c>
      <c r="H105" s="575">
        <f>ROUND(SUM(F105*ROUND(G105,4)),2)</f>
        <v>0</v>
      </c>
    </row>
    <row r="106" spans="1:8" ht="15" thickBot="1">
      <c r="A106" s="212"/>
      <c r="B106" s="182"/>
      <c r="C106" s="214"/>
      <c r="D106" s="215"/>
      <c r="E106" s="184"/>
      <c r="F106" s="186"/>
      <c r="G106" s="216"/>
      <c r="H106" s="426"/>
    </row>
    <row r="107" spans="1:8" ht="29.25">
      <c r="A107" s="472">
        <v>30</v>
      </c>
      <c r="B107" s="455" t="s">
        <v>441</v>
      </c>
      <c r="C107" s="467"/>
      <c r="D107" s="468"/>
      <c r="E107" s="458"/>
      <c r="F107" s="703"/>
      <c r="G107" s="459"/>
      <c r="H107" s="460"/>
    </row>
    <row r="108" spans="1:8" ht="15" thickBot="1">
      <c r="A108" s="422"/>
      <c r="B108" s="567"/>
      <c r="C108" s="586"/>
      <c r="D108" s="577"/>
      <c r="E108" s="578" t="s">
        <v>50</v>
      </c>
      <c r="F108" s="701">
        <v>0</v>
      </c>
      <c r="G108" s="574">
        <v>800</v>
      </c>
      <c r="H108" s="575">
        <f>ROUND(SUM(F108*ROUND(G108,4)),2)</f>
        <v>0</v>
      </c>
    </row>
    <row r="109" spans="1:8" ht="15.75" thickBot="1">
      <c r="A109" s="587"/>
      <c r="B109" s="588" t="s">
        <v>305</v>
      </c>
      <c r="C109" s="589"/>
      <c r="D109" s="590"/>
      <c r="E109" s="591"/>
      <c r="F109" s="713"/>
      <c r="G109" s="592"/>
      <c r="H109" s="593">
        <f>SUM(H15:H108)</f>
        <v>0</v>
      </c>
    </row>
    <row r="110" spans="1:8" ht="15" thickBot="1">
      <c r="A110" s="181"/>
      <c r="B110" s="182"/>
      <c r="D110" s="183"/>
      <c r="E110" s="184"/>
      <c r="F110" s="714"/>
      <c r="G110" s="186"/>
      <c r="H110" s="187"/>
    </row>
    <row r="111" spans="1:8" ht="15.75" thickBot="1">
      <c r="A111" s="594"/>
      <c r="B111" s="595"/>
      <c r="C111" s="596"/>
      <c r="D111" s="597"/>
      <c r="E111" s="598"/>
      <c r="F111" s="715"/>
      <c r="G111" s="599" t="s">
        <v>371</v>
      </c>
      <c r="H111" s="600">
        <f>H109</f>
        <v>0</v>
      </c>
    </row>
    <row r="112" spans="1:8" ht="15.75" thickBot="1">
      <c r="A112" s="836" t="s">
        <v>47</v>
      </c>
      <c r="B112" s="836"/>
      <c r="C112" s="836"/>
      <c r="D112" s="836"/>
      <c r="E112" s="836"/>
      <c r="F112" s="836"/>
      <c r="G112" s="837"/>
      <c r="H112" s="601">
        <f>H111*0.22</f>
        <v>0</v>
      </c>
    </row>
    <row r="113" spans="1:9" ht="15.75" thickBot="1">
      <c r="A113" s="594"/>
      <c r="B113" s="595"/>
      <c r="C113" s="596"/>
      <c r="D113" s="597"/>
      <c r="E113" s="598"/>
      <c r="F113" s="715"/>
      <c r="G113" s="602" t="s">
        <v>372</v>
      </c>
      <c r="H113" s="600">
        <f>H111+H112</f>
        <v>0</v>
      </c>
    </row>
    <row r="115" spans="1:9" ht="15">
      <c r="A115" s="188" t="s">
        <v>373</v>
      </c>
      <c r="B115" s="188"/>
      <c r="C115" s="188"/>
      <c r="D115" s="1"/>
      <c r="E115" s="47"/>
      <c r="F115" s="716"/>
    </row>
    <row r="116" spans="1:9" ht="15">
      <c r="G116" s="26"/>
      <c r="H116" s="27"/>
    </row>
    <row r="117" spans="1:9" ht="59.25" customHeight="1">
      <c r="A117" s="782" t="s">
        <v>306</v>
      </c>
      <c r="B117" s="782"/>
      <c r="C117" s="782"/>
      <c r="D117" s="782"/>
      <c r="E117" s="782"/>
      <c r="F117" s="782"/>
      <c r="G117" s="782"/>
      <c r="H117" s="782"/>
    </row>
    <row r="118" spans="1:9">
      <c r="A118" s="189"/>
      <c r="B118" s="189"/>
      <c r="C118" s="189"/>
      <c r="E118" s="8"/>
      <c r="F118" s="717"/>
    </row>
    <row r="119" spans="1:9" ht="30.75" customHeight="1">
      <c r="A119" s="792" t="s">
        <v>357</v>
      </c>
      <c r="B119" s="792"/>
      <c r="C119" s="792"/>
      <c r="D119" s="792"/>
      <c r="E119" s="792"/>
      <c r="F119" s="792"/>
      <c r="G119" s="792"/>
      <c r="H119" s="792"/>
      <c r="I119" s="792"/>
    </row>
    <row r="120" spans="1:9">
      <c r="A120" s="189"/>
      <c r="B120" s="189"/>
      <c r="C120" s="189"/>
      <c r="E120" s="8"/>
      <c r="F120" s="717"/>
    </row>
    <row r="122" spans="1:9" ht="15">
      <c r="B122" s="738" t="s">
        <v>350</v>
      </c>
      <c r="C122"/>
      <c r="D122"/>
      <c r="E122"/>
      <c r="F122"/>
      <c r="G122" s="8" t="s">
        <v>353</v>
      </c>
      <c r="H122" s="738"/>
    </row>
    <row r="123" spans="1:9" ht="15">
      <c r="B123" s="739"/>
      <c r="C123"/>
      <c r="D123"/>
      <c r="E123"/>
      <c r="F123"/>
      <c r="G123"/>
      <c r="H123"/>
    </row>
    <row r="124" spans="1:9" ht="15">
      <c r="B124" s="739"/>
      <c r="C124" s="740"/>
      <c r="D124"/>
      <c r="E124"/>
      <c r="F124"/>
      <c r="G124"/>
      <c r="H124"/>
    </row>
    <row r="125" spans="1:9" ht="15">
      <c r="B125" s="739" t="s">
        <v>352</v>
      </c>
      <c r="C125"/>
      <c r="D125"/>
      <c r="E125"/>
      <c r="F125"/>
      <c r="G125"/>
      <c r="H125"/>
    </row>
    <row r="126" spans="1:9">
      <c r="B126" s="113"/>
      <c r="C126" s="65"/>
      <c r="D126" s="65"/>
      <c r="E126" s="65"/>
      <c r="F126" s="65"/>
      <c r="G126" s="65"/>
      <c r="H126" s="680"/>
    </row>
  </sheetData>
  <mergeCells count="4">
    <mergeCell ref="A117:H117"/>
    <mergeCell ref="A9:B9"/>
    <mergeCell ref="A112:G112"/>
    <mergeCell ref="A119:I119"/>
  </mergeCells>
  <pageMargins left="0.25" right="0.25" top="0.75" bottom="0.75" header="0.3" footer="0.3"/>
  <pageSetup paperSize="9" scale="72"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REKAPITULACIJA</vt:lpstr>
      <vt:lpstr>I. SREDSTVA ZA HIGIENO OBJEKTOV</vt:lpstr>
      <vt:lpstr>II.HIGIENSKO PAPIRNATI PROIZVOD</vt:lpstr>
      <vt:lpstr>III. SANITARNO POTROŠNO BLAGO</vt:lpstr>
    </vt:vector>
  </TitlesOfParts>
  <Company>MNZ RS, Policija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KLANJŠČEK SCHLEGEL Tomaž</dc:creator>
  <cp:lastModifiedBy>Darja Kopčič</cp:lastModifiedBy>
  <cp:lastPrinted>2026-01-19T12:51:43Z</cp:lastPrinted>
  <dcterms:created xsi:type="dcterms:W3CDTF">2026-01-15T05:28:18Z</dcterms:created>
  <dcterms:modified xsi:type="dcterms:W3CDTF">2026-04-15T14:07:17Z</dcterms:modified>
</cp:coreProperties>
</file>